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555" windowWidth="14970" windowHeight="7365"/>
  </bookViews>
  <sheets>
    <sheet name="HK I" sheetId="1" r:id="rId1"/>
    <sheet name="HKII" sheetId="2" r:id="rId2"/>
    <sheet name="THPTQG" sheetId="3" r:id="rId3"/>
    <sheet name="TN kết hợp TL" sheetId="4" r:id="rId4"/>
    <sheet name="Sheet2" sheetId="5" r:id="rId5"/>
    <sheet name="Sheet3" sheetId="6" r:id="rId6"/>
  </sheets>
  <calcPr calcId="124519"/>
</workbook>
</file>

<file path=xl/calcChain.xml><?xml version="1.0" encoding="utf-8"?>
<calcChain xmlns="http://schemas.openxmlformats.org/spreadsheetml/2006/main">
  <c r="Q18" i="2"/>
  <c r="Q17" i="1"/>
  <c r="Q19" i="3"/>
  <c r="N11" i="4"/>
  <c r="O22"/>
  <c r="D16"/>
  <c r="C16"/>
  <c r="D3"/>
  <c r="E15" s="1"/>
  <c r="D15" i="1"/>
  <c r="C15"/>
  <c r="Q14" s="1"/>
  <c r="Q15" i="2"/>
  <c r="Q14"/>
  <c r="Q13"/>
  <c r="K15"/>
  <c r="K14"/>
  <c r="K13"/>
  <c r="H16"/>
  <c r="K16"/>
  <c r="H15"/>
  <c r="H14"/>
  <c r="H13"/>
  <c r="C16"/>
  <c r="D16"/>
  <c r="J3" i="1"/>
  <c r="C16" i="3"/>
  <c r="R9"/>
  <c r="Q16"/>
  <c r="D16"/>
  <c r="Q11" i="1"/>
  <c r="Q10"/>
  <c r="Q9"/>
  <c r="E10" i="4" l="1"/>
  <c r="E11"/>
  <c r="E12"/>
  <c r="E13"/>
  <c r="E14"/>
  <c r="Q12" i="1"/>
  <c r="Q13"/>
  <c r="R10" i="3"/>
  <c r="R11"/>
  <c r="R12"/>
  <c r="R13"/>
  <c r="R14"/>
  <c r="R15"/>
  <c r="V10" i="2"/>
  <c r="V11"/>
  <c r="V12"/>
  <c r="V9"/>
  <c r="E16" i="4" l="1"/>
  <c r="G10"/>
  <c r="F10"/>
  <c r="G11"/>
  <c r="F11"/>
  <c r="H11" s="1"/>
  <c r="G12"/>
  <c r="F12"/>
  <c r="H12" s="1"/>
  <c r="G13"/>
  <c r="F13"/>
  <c r="H13" s="1"/>
  <c r="G14"/>
  <c r="F14"/>
  <c r="H14" s="1"/>
  <c r="G15"/>
  <c r="F15"/>
  <c r="H15" s="1"/>
  <c r="Q15" i="1"/>
  <c r="J3" i="3"/>
  <c r="J3" i="2"/>
  <c r="L13" l="1"/>
  <c r="I15"/>
  <c r="J15" s="1"/>
  <c r="L15"/>
  <c r="I14"/>
  <c r="J14" s="1"/>
  <c r="I13"/>
  <c r="J13" s="1"/>
  <c r="L14"/>
  <c r="F16" i="4"/>
  <c r="H10"/>
  <c r="G16"/>
  <c r="I15" s="1"/>
  <c r="J15" s="1"/>
  <c r="Q10" i="2"/>
  <c r="Q11"/>
  <c r="Q12"/>
  <c r="Q9"/>
  <c r="D3" i="3"/>
  <c r="D3" i="2"/>
  <c r="I10" i="4" l="1"/>
  <c r="J10" s="1"/>
  <c r="I11"/>
  <c r="J11" s="1"/>
  <c r="I12"/>
  <c r="J12" s="1"/>
  <c r="I13"/>
  <c r="J13" s="1"/>
  <c r="I14"/>
  <c r="J14" s="1"/>
  <c r="J4"/>
  <c r="D4" s="1"/>
  <c r="H16"/>
  <c r="E14" i="2"/>
  <c r="E15"/>
  <c r="E13"/>
  <c r="R16" i="3"/>
  <c r="E15"/>
  <c r="E14"/>
  <c r="E13"/>
  <c r="E12"/>
  <c r="E11"/>
  <c r="E10"/>
  <c r="E9"/>
  <c r="E12" i="2"/>
  <c r="E11"/>
  <c r="E10"/>
  <c r="E9"/>
  <c r="E16" s="1"/>
  <c r="E16" i="3" l="1"/>
  <c r="J5" i="4"/>
  <c r="D5" s="1"/>
  <c r="K15"/>
  <c r="L15" s="1"/>
  <c r="K14"/>
  <c r="L14" s="1"/>
  <c r="K13"/>
  <c r="L13" s="1"/>
  <c r="K12"/>
  <c r="K11"/>
  <c r="K10"/>
  <c r="Q18"/>
  <c r="G13" i="2"/>
  <c r="F13"/>
  <c r="G15"/>
  <c r="F15"/>
  <c r="G14"/>
  <c r="F14"/>
  <c r="G9" i="3"/>
  <c r="F9"/>
  <c r="G10"/>
  <c r="F10"/>
  <c r="H10" s="1"/>
  <c r="G11"/>
  <c r="F11"/>
  <c r="H11" s="1"/>
  <c r="G12"/>
  <c r="F12"/>
  <c r="H12" s="1"/>
  <c r="G13"/>
  <c r="F13"/>
  <c r="H13" s="1"/>
  <c r="G14"/>
  <c r="F14"/>
  <c r="H14" s="1"/>
  <c r="G15"/>
  <c r="F15"/>
  <c r="H15" s="1"/>
  <c r="G9" i="2"/>
  <c r="F9"/>
  <c r="G10"/>
  <c r="F10"/>
  <c r="H10" s="1"/>
  <c r="G11"/>
  <c r="F11"/>
  <c r="H11" s="1"/>
  <c r="G12"/>
  <c r="F12"/>
  <c r="H12" s="1"/>
  <c r="L10" i="4" l="1"/>
  <c r="P10" s="1"/>
  <c r="L11"/>
  <c r="P11" s="1"/>
  <c r="L12"/>
  <c r="P12"/>
  <c r="K16"/>
  <c r="K12" i="2"/>
  <c r="K11"/>
  <c r="K10"/>
  <c r="F16"/>
  <c r="G16"/>
  <c r="I12" s="1"/>
  <c r="I9"/>
  <c r="J9" s="1"/>
  <c r="H9" i="3"/>
  <c r="F16"/>
  <c r="G16"/>
  <c r="I15" s="1"/>
  <c r="H9" i="2"/>
  <c r="K9" s="1"/>
  <c r="J12" l="1"/>
  <c r="O12" s="1"/>
  <c r="O13"/>
  <c r="M15"/>
  <c r="O15"/>
  <c r="P15"/>
  <c r="M14"/>
  <c r="N14" s="1"/>
  <c r="O14"/>
  <c r="P14"/>
  <c r="O9"/>
  <c r="I10"/>
  <c r="I16" s="1"/>
  <c r="L10"/>
  <c r="P10" s="1"/>
  <c r="I11"/>
  <c r="L11"/>
  <c r="P11" s="1"/>
  <c r="L12"/>
  <c r="P12" s="1"/>
  <c r="J15" i="3"/>
  <c r="O15" s="1"/>
  <c r="H16"/>
  <c r="K9" s="1"/>
  <c r="I9"/>
  <c r="I10"/>
  <c r="I11"/>
  <c r="I12"/>
  <c r="I13"/>
  <c r="I14"/>
  <c r="N16" i="2" l="1"/>
  <c r="N15"/>
  <c r="J11"/>
  <c r="O11" s="1"/>
  <c r="J10"/>
  <c r="M12"/>
  <c r="N12" s="1"/>
  <c r="J14" i="3"/>
  <c r="O14" s="1"/>
  <c r="J13"/>
  <c r="O13" s="1"/>
  <c r="J12"/>
  <c r="O12" s="1"/>
  <c r="J11"/>
  <c r="O11" s="1"/>
  <c r="J10"/>
  <c r="O10" s="1"/>
  <c r="I16"/>
  <c r="J9"/>
  <c r="L9"/>
  <c r="P9" s="1"/>
  <c r="K15"/>
  <c r="K14"/>
  <c r="K13"/>
  <c r="K12"/>
  <c r="K11"/>
  <c r="K10"/>
  <c r="J16" i="2" l="1"/>
  <c r="J16" i="3"/>
  <c r="M11"/>
  <c r="N11" s="1"/>
  <c r="M10" i="2"/>
  <c r="N10" s="1"/>
  <c r="O10"/>
  <c r="O16" s="1"/>
  <c r="M11"/>
  <c r="N11" s="1"/>
  <c r="L10" i="3"/>
  <c r="M10" s="1"/>
  <c r="N10" s="1"/>
  <c r="L11"/>
  <c r="P11" s="1"/>
  <c r="L12"/>
  <c r="P12" s="1"/>
  <c r="L13"/>
  <c r="P13" s="1"/>
  <c r="L14"/>
  <c r="P14" s="1"/>
  <c r="L15"/>
  <c r="M15" s="1"/>
  <c r="K16"/>
  <c r="M9"/>
  <c r="N9" s="1"/>
  <c r="O9"/>
  <c r="O16" s="1"/>
  <c r="M14" l="1"/>
  <c r="N14" s="1"/>
  <c r="M12"/>
  <c r="N12" s="1"/>
  <c r="M13"/>
  <c r="N13" s="1"/>
  <c r="N15"/>
  <c r="N16"/>
  <c r="M16"/>
  <c r="P17" s="1"/>
  <c r="P15"/>
  <c r="L16"/>
  <c r="P10"/>
  <c r="D3" i="1"/>
  <c r="E9" s="1"/>
  <c r="G9" s="1"/>
  <c r="P16" i="3" l="1"/>
  <c r="C17" s="1"/>
  <c r="E10" i="1"/>
  <c r="F10" s="1"/>
  <c r="H10" s="1"/>
  <c r="E14"/>
  <c r="E13"/>
  <c r="E12"/>
  <c r="F9"/>
  <c r="E11"/>
  <c r="G10" l="1"/>
  <c r="E15"/>
  <c r="G12"/>
  <c r="F12"/>
  <c r="H12" s="1"/>
  <c r="G13"/>
  <c r="F13"/>
  <c r="H13" s="1"/>
  <c r="G14"/>
  <c r="F14"/>
  <c r="H14" s="1"/>
  <c r="G11"/>
  <c r="F11"/>
  <c r="H11" s="1"/>
  <c r="H9"/>
  <c r="G15" l="1"/>
  <c r="I13" s="1"/>
  <c r="H15"/>
  <c r="K13" s="1"/>
  <c r="F15"/>
  <c r="I9"/>
  <c r="I14" l="1"/>
  <c r="I12"/>
  <c r="K12"/>
  <c r="K14"/>
  <c r="J9"/>
  <c r="I10"/>
  <c r="I11"/>
  <c r="I15" l="1"/>
  <c r="J11"/>
  <c r="O11" s="1"/>
  <c r="J10"/>
  <c r="O10" s="1"/>
  <c r="O9" l="1"/>
  <c r="L9" i="2" l="1"/>
  <c r="P9" l="1"/>
  <c r="M9"/>
  <c r="N9" s="1"/>
  <c r="L16" l="1"/>
  <c r="M13"/>
  <c r="P13"/>
  <c r="P16" s="1"/>
  <c r="C17" s="1"/>
  <c r="Q16" s="1"/>
  <c r="M16" l="1"/>
  <c r="M17" s="1"/>
  <c r="N13"/>
  <c r="J12" i="1"/>
  <c r="J13"/>
  <c r="O13" s="1"/>
  <c r="J14"/>
  <c r="O14" s="1"/>
  <c r="K10"/>
  <c r="K11"/>
  <c r="K9"/>
  <c r="K15" l="1"/>
  <c r="O12"/>
  <c r="O15" s="1"/>
  <c r="J15"/>
  <c r="L9"/>
  <c r="M9" s="1"/>
  <c r="N9" s="1"/>
  <c r="L11"/>
  <c r="P11" s="1"/>
  <c r="L10"/>
  <c r="M10" s="1"/>
  <c r="N10" s="1"/>
  <c r="P9" l="1"/>
  <c r="P10"/>
  <c r="M11"/>
  <c r="N11" s="1"/>
  <c r="L14" l="1"/>
  <c r="L13"/>
  <c r="L12"/>
  <c r="L15" l="1"/>
  <c r="P14"/>
  <c r="M14"/>
  <c r="N14" s="1"/>
  <c r="P13"/>
  <c r="M13"/>
  <c r="N13" s="1"/>
  <c r="P12"/>
  <c r="M12"/>
  <c r="Q15" i="4"/>
  <c r="Q14"/>
  <c r="Q13"/>
  <c r="Q12"/>
  <c r="Q11"/>
  <c r="Q10"/>
  <c r="Q16" s="1"/>
  <c r="P15" i="1" l="1"/>
  <c r="C16" s="1"/>
  <c r="M15"/>
  <c r="N12"/>
  <c r="P13" i="4"/>
  <c r="P14"/>
  <c r="O15"/>
  <c r="M15"/>
  <c r="N15" s="1"/>
  <c r="O12"/>
  <c r="M12"/>
  <c r="N12" s="1"/>
  <c r="M10"/>
  <c r="L16"/>
  <c r="O13"/>
  <c r="M13"/>
  <c r="N13" s="1"/>
  <c r="O14"/>
  <c r="M14"/>
  <c r="N14" s="1"/>
  <c r="O10"/>
  <c r="P15"/>
  <c r="P16" s="1"/>
  <c r="O11"/>
  <c r="I16"/>
  <c r="M16" i="1" l="1"/>
  <c r="N15"/>
  <c r="O16" i="4"/>
  <c r="C17" s="1"/>
  <c r="M17" s="1"/>
  <c r="N10"/>
  <c r="J16"/>
  <c r="M11"/>
  <c r="M16" l="1"/>
</calcChain>
</file>

<file path=xl/sharedStrings.xml><?xml version="1.0" encoding="utf-8"?>
<sst xmlns="http://schemas.openxmlformats.org/spreadsheetml/2006/main" count="251" uniqueCount="70">
  <si>
    <t>(từ 0 đến 1)</t>
  </si>
  <si>
    <t>Điểm mỗi câu</t>
  </si>
  <si>
    <t>Số câu</t>
  </si>
  <si>
    <t>Nội dung</t>
  </si>
  <si>
    <t>Tổng số tiết</t>
  </si>
  <si>
    <t>Tiết LT</t>
  </si>
  <si>
    <t>Chỉ số</t>
  </si>
  <si>
    <t>Trọng số</t>
  </si>
  <si>
    <t>Điểm số</t>
  </si>
  <si>
    <t>LT</t>
  </si>
  <si>
    <t>VD</t>
  </si>
  <si>
    <t>Điểm</t>
  </si>
  <si>
    <t>Tổng</t>
  </si>
  <si>
    <t>Chủ đề 1 : Dao động cơ</t>
  </si>
  <si>
    <t>Chủ đề 2: Sóng cơ - Sóng âm</t>
  </si>
  <si>
    <t>Chủ đề 3: Dòng điện xoay chiều</t>
  </si>
  <si>
    <t>Chủ đề 4:Dao động và sóng điện từ</t>
  </si>
  <si>
    <t>Chủ đề 5: Sóng ánh sáng</t>
  </si>
  <si>
    <t>Chủ đề 6: Lượng tử ánh sáng</t>
  </si>
  <si>
    <t>Chủ đề 7: Hạt nhân nguyên tử</t>
  </si>
  <si>
    <t xml:space="preserve"> Nếu tổng điểm thừa ra thì trừ đi số câu hỏi ở chủ đề ít tiết nhất  </t>
  </si>
  <si>
    <t xml:space="preserve"> Nếu tổng điểm thiếu đi thì cộng vào số câu hỏi ở chủ đề nhiều tiết nhất  </t>
  </si>
  <si>
    <t>Hệ số 0,7: phù hợp với học sinh trung bình.</t>
  </si>
  <si>
    <t>Hệ số:  0,5-0,7 phù hợp với trường chuyên.</t>
  </si>
  <si>
    <t xml:space="preserve">LƯU Ý: Hệ số h lấy giá trị từ 0 đến 1 phụ thuộc vào trình độ học sinh vùng miền </t>
  </si>
  <si>
    <t>Cách tính theo phần trăm mức độ như sau :   h = {(Trọng số LT * Tổng số tiết)/100}/ Tổng số tiết lý thuyết</t>
  </si>
  <si>
    <t>VD: Đề yêu cầu gồm  30% thông hiểu,  30% nhận biết, 20% vận dụng, 20% vận dụng nâng cao</t>
  </si>
  <si>
    <t>h = {(60* 70/100)}/41 = 1,02</t>
  </si>
  <si>
    <t>Tổng số tiết nội dung thi  : 70</t>
  </si>
  <si>
    <t>Tổng số tiết lý thuyết : 41</t>
  </si>
  <si>
    <t>Thang điểm</t>
  </si>
  <si>
    <t xml:space="preserve">PHẠM THẾ ANH </t>
  </si>
  <si>
    <t>TRƯỜNG THPT VỊ XUYÊN</t>
  </si>
  <si>
    <t>PHẠM THẾ ANH</t>
  </si>
  <si>
    <t>Thông hiểu</t>
  </si>
  <si>
    <t>Nhận biết</t>
  </si>
  <si>
    <t>Vận dụng</t>
  </si>
  <si>
    <t>Trọng số lý thuyết tương đương cấp độ 1,2 (Nhận biết và thông hiểu) =  30% + 30% = 60%</t>
  </si>
  <si>
    <t>Hệ số:  1,2 phù hợp với trường TTGDTX.</t>
  </si>
  <si>
    <t>Hệ số h tính chỉ số</t>
  </si>
  <si>
    <t>Tổng số câu</t>
  </si>
  <si>
    <t>Trọng số %</t>
  </si>
  <si>
    <t>Số câu theo % số tiết của chủ đề</t>
  </si>
  <si>
    <t>Điểm đã chỉnh sửa</t>
  </si>
  <si>
    <t>Điểm theo bảng tính</t>
  </si>
  <si>
    <t>VD Nâng cao</t>
  </si>
  <si>
    <t>V.dụng Nâng cao</t>
  </si>
  <si>
    <t xml:space="preserve">Số câu hỏi </t>
  </si>
  <si>
    <t>Số câu từng chủ đề theo đề minh họa</t>
  </si>
  <si>
    <t>Điểm sửa</t>
  </si>
  <si>
    <t xml:space="preserve">GV : </t>
  </si>
  <si>
    <t>Hệ số h có nghĩa: Một tiết dạy bài mới có 70% lý thuyết, 30 % vận dụng</t>
  </si>
  <si>
    <t xml:space="preserve">Điều chỉnh số câu theo số câu hỏi chuẩn của đề thi quốc gia : </t>
  </si>
  <si>
    <t>Tỉ lệ phần trăm (%) theo khu vực (tự điều chỉnh theo yêu cầu từng trường)</t>
  </si>
  <si>
    <t>BẢNG TÍNH TRỌNG SỐ TRONG MA TRẬN ĐỀ KIỂM TRA TRẮC NGHIỆM</t>
  </si>
  <si>
    <t xml:space="preserve">Hoặc  (Theo % số tiết của từng chủ đề so với tổng số tiết của nội dung kiểm tra)  </t>
  </si>
  <si>
    <t xml:space="preserve"> Nếu tổng điểm thiếu thì cộng số câu hỏi vào chủ đề thiếu  câu so với  số câu theo % số tiết của chủ đề  </t>
  </si>
  <si>
    <t xml:space="preserve"> Nếu tổng điểm thừa ra thì trừ đi số câu hỏi ở chủ đề thừa câu so với  số câu theo % số tiết của chủ đề  </t>
  </si>
  <si>
    <t xml:space="preserve">Nếu tổng điểm thừa ra thì trừ đi số câu hỏi ở chủ đề ít tiết nhất  </t>
  </si>
  <si>
    <t xml:space="preserve">Nếu tổng điểm thiếu đi thì cộng vào số câu hỏi ở chủ đề nhiều tiết nhất  </t>
  </si>
  <si>
    <t>(Chỉ nhập vào phần ô màu vàng các giá trị yêu cầu của môn học do từng địa phương, từng trường quy định)</t>
  </si>
  <si>
    <t>Điểm thêm bớt tương ứng</t>
  </si>
  <si>
    <t>Tổng số câu (T)</t>
  </si>
  <si>
    <t>Số câu trắc nghiệm</t>
  </si>
  <si>
    <t>Số câu tự luận</t>
  </si>
  <si>
    <t>TL</t>
  </si>
  <si>
    <t>Điểm 1 câu</t>
  </si>
  <si>
    <t>BẢNG TÍNH TRỌNG SỐ TRONG MA TRẬN ĐỀ KIỂM TRA KỲ I TRẮC NGHIỆM KẾT HỢP LỰ LUẬN</t>
  </si>
  <si>
    <t>VD: Đề yêu cầu gồm  30% nhận biết,  30% thông hiểu, 20% vận dụng, 20% vận dụng nâng cao</t>
  </si>
  <si>
    <t>Vận dụng cao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</si>
</sst>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2"/>
      <color rgb="FF000000"/>
      <name val="Times New Roman"/>
    </font>
    <font>
      <sz val="12"/>
      <name val="Times New Roman"/>
      <family val="1"/>
    </font>
    <font>
      <b/>
      <sz val="16"/>
      <color rgb="FF0000FF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b/>
      <sz val="14"/>
      <name val="Times New Roman"/>
      <family val="1"/>
    </font>
    <font>
      <b/>
      <sz val="14"/>
      <color rgb="FF0000FF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sz val="16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rgb="FF0070C0"/>
      <name val="Times New Roman"/>
      <family val="1"/>
    </font>
    <font>
      <sz val="12"/>
      <name val="Times New Roman"/>
      <family val="1"/>
    </font>
    <font>
      <sz val="14"/>
      <color rgb="FFFF0000"/>
      <name val="Times New Roman"/>
      <family val="1"/>
    </font>
    <font>
      <b/>
      <sz val="14"/>
      <color rgb="FF002060"/>
      <name val="Times New Roman"/>
      <family val="1"/>
    </font>
    <font>
      <u/>
      <sz val="12"/>
      <color theme="10"/>
      <name val="Times New Roman"/>
      <family val="1"/>
    </font>
    <font>
      <u/>
      <sz val="28"/>
      <color theme="10"/>
      <name val="Times New Roman"/>
      <family val="1"/>
    </font>
    <font>
      <sz val="28"/>
      <color rgb="FF0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00"/>
        <bgColor rgb="FFCCFFFF"/>
      </patternFill>
    </fill>
    <fill>
      <patternFill patternType="solid">
        <fgColor rgb="FFFFFF00"/>
        <b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rgb="FFCCFFFF"/>
      </patternFill>
    </fill>
    <fill>
      <patternFill patternType="solid">
        <fgColor theme="8" tint="0.59999389629810485"/>
        <bgColor rgb="FFFFFF99"/>
      </patternFill>
    </fill>
    <fill>
      <patternFill patternType="solid">
        <fgColor theme="8" tint="0.59999389629810485"/>
        <bgColor rgb="FFFF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 applyFont="1" applyAlignment="1"/>
    <xf numFmtId="0" fontId="1" fillId="0" borderId="0" xfId="0" applyFont="1"/>
    <xf numFmtId="0" fontId="6" fillId="6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/>
    <xf numFmtId="0" fontId="3" fillId="0" borderId="0" xfId="0" applyFont="1"/>
    <xf numFmtId="0" fontId="5" fillId="0" borderId="0" xfId="0" applyFont="1" applyAlignment="1"/>
    <xf numFmtId="0" fontId="7" fillId="0" borderId="0" xfId="0" applyFont="1" applyAlignment="1"/>
    <xf numFmtId="0" fontId="0" fillId="7" borderId="0" xfId="0" applyFont="1" applyFill="1" applyAlignment="1"/>
    <xf numFmtId="0" fontId="0" fillId="5" borderId="0" xfId="0" applyFont="1" applyFill="1" applyAlignment="1"/>
    <xf numFmtId="0" fontId="0" fillId="0" borderId="0" xfId="0" applyFont="1" applyAlignment="1" applyProtection="1"/>
    <xf numFmtId="0" fontId="5" fillId="4" borderId="1" xfId="0" applyFont="1" applyFill="1" applyBorder="1" applyProtection="1"/>
    <xf numFmtId="0" fontId="5" fillId="3" borderId="1" xfId="0" applyFont="1" applyFill="1" applyBorder="1" applyProtection="1"/>
    <xf numFmtId="0" fontId="7" fillId="5" borderId="0" xfId="0" applyFont="1" applyFill="1" applyBorder="1" applyAlignment="1" applyProtection="1"/>
    <xf numFmtId="0" fontId="0" fillId="5" borderId="0" xfId="0" applyFont="1" applyFill="1" applyAlignment="1" applyProtection="1"/>
    <xf numFmtId="0" fontId="5" fillId="4" borderId="1" xfId="0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/>
    <xf numFmtId="0" fontId="5" fillId="0" borderId="0" xfId="0" applyFont="1" applyAlignment="1" applyProtection="1"/>
    <xf numFmtId="0" fontId="7" fillId="0" borderId="0" xfId="0" applyFont="1" applyAlignment="1" applyProtection="1"/>
    <xf numFmtId="0" fontId="1" fillId="0" borderId="0" xfId="0" applyFont="1" applyProtection="1"/>
    <xf numFmtId="0" fontId="7" fillId="0" borderId="0" xfId="0" applyFont="1" applyAlignment="1" applyProtection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Protection="1"/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</xf>
    <xf numFmtId="0" fontId="5" fillId="1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4" fillId="0" borderId="0" xfId="0" applyFont="1" applyAlignment="1"/>
    <xf numFmtId="0" fontId="8" fillId="0" borderId="0" xfId="0" applyFont="1" applyAlignment="1" applyProtection="1"/>
    <xf numFmtId="0" fontId="8" fillId="0" borderId="0" xfId="0" applyFont="1" applyAlignment="1"/>
    <xf numFmtId="0" fontId="17" fillId="0" borderId="0" xfId="0" applyFont="1" applyAlignment="1"/>
    <xf numFmtId="0" fontId="8" fillId="0" borderId="0" xfId="0" applyFont="1"/>
    <xf numFmtId="0" fontId="7" fillId="7" borderId="1" xfId="0" applyFont="1" applyFill="1" applyBorder="1" applyAlignment="1" applyProtection="1">
      <alignment horizontal="center" vertical="center" wrapText="1"/>
    </xf>
    <xf numFmtId="0" fontId="7" fillId="8" borderId="1" xfId="0" applyFont="1" applyFill="1" applyBorder="1" applyAlignment="1" applyProtection="1">
      <alignment horizontal="center" vertical="center" wrapText="1"/>
    </xf>
    <xf numFmtId="0" fontId="7" fillId="8" borderId="1" xfId="0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0" fontId="14" fillId="0" borderId="0" xfId="0" applyFont="1" applyAlignment="1" applyProtection="1"/>
    <xf numFmtId="0" fontId="13" fillId="0" borderId="0" xfId="0" applyFont="1" applyProtection="1"/>
    <xf numFmtId="0" fontId="5" fillId="8" borderId="1" xfId="0" applyFont="1" applyFill="1" applyBorder="1" applyAlignment="1">
      <alignment vertical="top" wrapText="1"/>
    </xf>
    <xf numFmtId="0" fontId="16" fillId="0" borderId="0" xfId="0" applyFont="1" applyAlignment="1"/>
    <xf numFmtId="0" fontId="5" fillId="8" borderId="1" xfId="0" applyFont="1" applyFill="1" applyBorder="1"/>
    <xf numFmtId="0" fontId="11" fillId="4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center" vertical="center" wrapText="1"/>
    </xf>
    <xf numFmtId="1" fontId="5" fillId="9" borderId="1" xfId="0" applyNumberFormat="1" applyFont="1" applyFill="1" applyBorder="1" applyAlignment="1">
      <alignment horizontal="center" vertical="center" wrapText="1"/>
    </xf>
    <xf numFmtId="1" fontId="5" fillId="9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 applyProtection="1">
      <alignment horizontal="center" vertical="center" wrapText="1"/>
      <protection hidden="1"/>
    </xf>
    <xf numFmtId="2" fontId="5" fillId="9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9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11" borderId="1" xfId="0" applyFont="1" applyFill="1" applyBorder="1" applyAlignment="1" applyProtection="1">
      <alignment horizontal="center"/>
    </xf>
    <xf numFmtId="2" fontId="5" fillId="12" borderId="1" xfId="0" applyNumberFormat="1" applyFont="1" applyFill="1" applyBorder="1" applyProtection="1">
      <protection hidden="1"/>
    </xf>
    <xf numFmtId="0" fontId="5" fillId="9" borderId="1" xfId="0" applyFont="1" applyFill="1" applyBorder="1" applyProtection="1"/>
    <xf numFmtId="0" fontId="5" fillId="11" borderId="1" xfId="0" applyFont="1" applyFill="1" applyBorder="1" applyProtection="1">
      <protection hidden="1"/>
    </xf>
    <xf numFmtId="0" fontId="5" fillId="11" borderId="0" xfId="0" applyFont="1" applyFill="1" applyBorder="1" applyProtection="1">
      <protection hidden="1"/>
    </xf>
    <xf numFmtId="0" fontId="5" fillId="11" borderId="0" xfId="0" applyFont="1" applyFill="1" applyBorder="1" applyProtection="1"/>
    <xf numFmtId="0" fontId="0" fillId="9" borderId="0" xfId="0" applyFont="1" applyFill="1" applyBorder="1" applyAlignment="1" applyProtection="1"/>
    <xf numFmtId="0" fontId="5" fillId="11" borderId="1" xfId="0" applyFont="1" applyFill="1" applyBorder="1" applyProtection="1"/>
    <xf numFmtId="0" fontId="5" fillId="12" borderId="1" xfId="0" applyFont="1" applyFill="1" applyBorder="1" applyProtection="1">
      <protection hidden="1"/>
    </xf>
    <xf numFmtId="0" fontId="5" fillId="12" borderId="1" xfId="0" applyFont="1" applyFill="1" applyBorder="1" applyProtection="1"/>
    <xf numFmtId="0" fontId="7" fillId="9" borderId="0" xfId="0" applyFont="1" applyFill="1" applyBorder="1" applyAlignment="1" applyProtection="1"/>
    <xf numFmtId="0" fontId="5" fillId="9" borderId="0" xfId="0" applyFont="1" applyFill="1" applyBorder="1" applyProtection="1"/>
    <xf numFmtId="0" fontId="0" fillId="9" borderId="0" xfId="0" applyFont="1" applyFill="1" applyAlignment="1" applyProtection="1"/>
    <xf numFmtId="0" fontId="5" fillId="9" borderId="1" xfId="0" applyFont="1" applyFill="1" applyBorder="1" applyAlignment="1" applyProtection="1">
      <alignment horizontal="center" vertical="center" wrapText="1"/>
    </xf>
    <xf numFmtId="0" fontId="7" fillId="9" borderId="0" xfId="0" applyFont="1" applyFill="1" applyAlignment="1" applyProtection="1">
      <alignment horizontal="center" vertical="center" wrapText="1"/>
    </xf>
    <xf numFmtId="0" fontId="8" fillId="9" borderId="1" xfId="0" applyFont="1" applyFill="1" applyBorder="1" applyAlignment="1" applyProtection="1">
      <alignment horizontal="center" vertical="center" wrapText="1"/>
      <protection locked="0"/>
    </xf>
    <xf numFmtId="0" fontId="15" fillId="9" borderId="1" xfId="0" applyFont="1" applyFill="1" applyBorder="1" applyAlignment="1" applyProtection="1">
      <alignment horizontal="center"/>
    </xf>
    <xf numFmtId="0" fontId="7" fillId="9" borderId="1" xfId="0" applyFont="1" applyFill="1" applyBorder="1" applyAlignment="1" applyProtection="1">
      <alignment horizontal="center"/>
    </xf>
    <xf numFmtId="1" fontId="8" fillId="9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9" borderId="1" xfId="0" applyFont="1" applyFill="1" applyBorder="1" applyAlignment="1" applyProtection="1">
      <alignment horizontal="center"/>
    </xf>
    <xf numFmtId="0" fontId="8" fillId="9" borderId="1" xfId="0" applyFont="1" applyFill="1" applyBorder="1" applyAlignment="1" applyProtection="1">
      <alignment horizontal="center" vertical="center" wrapText="1"/>
      <protection hidden="1"/>
    </xf>
    <xf numFmtId="0" fontId="6" fillId="9" borderId="1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 applyProtection="1">
      <alignment horizontal="center"/>
      <protection locked="0"/>
    </xf>
    <xf numFmtId="2" fontId="5" fillId="13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1" xfId="0" applyFont="1" applyFill="1" applyBorder="1" applyAlignment="1" applyProtection="1">
      <alignment horizontal="center" vertical="center" wrapText="1"/>
    </xf>
    <xf numFmtId="0" fontId="5" fillId="8" borderId="1" xfId="0" applyFont="1" applyFill="1" applyBorder="1" applyProtection="1"/>
    <xf numFmtId="0" fontId="5" fillId="8" borderId="1" xfId="0" applyFont="1" applyFill="1" applyBorder="1" applyAlignment="1" applyProtection="1">
      <alignment vertical="top" wrapText="1"/>
    </xf>
    <xf numFmtId="0" fontId="5" fillId="0" borderId="0" xfId="0" applyFont="1" applyFill="1" applyBorder="1" applyAlignment="1" applyProtection="1"/>
    <xf numFmtId="0" fontId="5" fillId="11" borderId="1" xfId="0" applyFont="1" applyFill="1" applyBorder="1" applyAlignment="1">
      <alignment horizontal="center"/>
    </xf>
    <xf numFmtId="0" fontId="5" fillId="9" borderId="1" xfId="0" applyFont="1" applyFill="1" applyBorder="1"/>
    <xf numFmtId="0" fontId="5" fillId="11" borderId="2" xfId="0" applyFont="1" applyFill="1" applyBorder="1"/>
    <xf numFmtId="0" fontId="5" fillId="11" borderId="9" xfId="0" applyFont="1" applyFill="1" applyBorder="1"/>
    <xf numFmtId="0" fontId="5" fillId="11" borderId="0" xfId="0" applyFont="1" applyFill="1" applyBorder="1"/>
    <xf numFmtId="0" fontId="0" fillId="9" borderId="0" xfId="0" applyFont="1" applyFill="1" applyBorder="1" applyAlignment="1"/>
    <xf numFmtId="0" fontId="5" fillId="11" borderId="1" xfId="0" applyFont="1" applyFill="1" applyBorder="1"/>
    <xf numFmtId="0" fontId="7" fillId="9" borderId="0" xfId="0" applyFont="1" applyFill="1" applyBorder="1" applyAlignment="1"/>
    <xf numFmtId="0" fontId="5" fillId="9" borderId="0" xfId="0" applyFont="1" applyFill="1" applyBorder="1"/>
    <xf numFmtId="0" fontId="0" fillId="9" borderId="0" xfId="0" applyFont="1" applyFill="1" applyAlignment="1"/>
    <xf numFmtId="0" fontId="5" fillId="9" borderId="2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/>
    </xf>
    <xf numFmtId="0" fontId="7" fillId="9" borderId="1" xfId="0" applyFont="1" applyFill="1" applyBorder="1" applyAlignment="1" applyProtection="1">
      <alignment horizontal="center" vertical="center"/>
    </xf>
    <xf numFmtId="0" fontId="8" fillId="0" borderId="0" xfId="0" applyFont="1" applyFill="1" applyAlignment="1"/>
    <xf numFmtId="1" fontId="8" fillId="9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8" borderId="1" xfId="0" applyFont="1" applyFill="1" applyBorder="1"/>
    <xf numFmtId="1" fontId="18" fillId="6" borderId="1" xfId="0" applyNumberFormat="1" applyFont="1" applyFill="1" applyBorder="1" applyAlignment="1">
      <alignment horizontal="center" vertical="center" wrapText="1"/>
    </xf>
    <xf numFmtId="1" fontId="8" fillId="6" borderId="1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 applyProtection="1">
      <alignment horizontal="center" vertical="center"/>
    </xf>
    <xf numFmtId="0" fontId="11" fillId="8" borderId="1" xfId="0" applyFont="1" applyFill="1" applyBorder="1" applyAlignment="1">
      <alignment vertical="top" wrapText="1"/>
    </xf>
    <xf numFmtId="0" fontId="11" fillId="9" borderId="1" xfId="0" applyFont="1" applyFill="1" applyBorder="1" applyAlignment="1" applyProtection="1">
      <alignment horizontal="center" vertical="center" wrapText="1"/>
      <protection hidden="1"/>
    </xf>
    <xf numFmtId="1" fontId="11" fillId="9" borderId="1" xfId="0" applyNumberFormat="1" applyFont="1" applyFill="1" applyBorder="1" applyAlignment="1" applyProtection="1">
      <alignment horizontal="center" vertical="center" wrapText="1"/>
      <protection hidden="1"/>
    </xf>
    <xf numFmtId="2" fontId="11" fillId="9" borderId="1" xfId="0" applyNumberFormat="1" applyFont="1" applyFill="1" applyBorder="1" applyAlignment="1" applyProtection="1">
      <alignment horizontal="center" vertical="center" wrapText="1"/>
      <protection hidden="1"/>
    </xf>
    <xf numFmtId="2" fontId="11" fillId="9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9" borderId="1" xfId="0" applyFont="1" applyFill="1" applyBorder="1" applyAlignment="1" applyProtection="1">
      <alignment horizontal="center" vertical="center" wrapText="1"/>
      <protection locked="0"/>
    </xf>
    <xf numFmtId="0" fontId="0" fillId="9" borderId="2" xfId="0" applyFont="1" applyFill="1" applyBorder="1" applyAlignment="1"/>
    <xf numFmtId="2" fontId="5" fillId="3" borderId="2" xfId="0" applyNumberFormat="1" applyFont="1" applyFill="1" applyBorder="1" applyProtection="1"/>
    <xf numFmtId="1" fontId="5" fillId="4" borderId="1" xfId="0" applyNumberFormat="1" applyFont="1" applyFill="1" applyBorder="1" applyProtection="1"/>
    <xf numFmtId="164" fontId="5" fillId="9" borderId="1" xfId="0" applyNumberFormat="1" applyFont="1" applyFill="1" applyBorder="1" applyAlignment="1" applyProtection="1">
      <alignment horizontal="center" vertical="center" wrapText="1"/>
      <protection hidden="1"/>
    </xf>
    <xf numFmtId="164" fontId="5" fillId="9" borderId="1" xfId="0" applyNumberFormat="1" applyFont="1" applyFill="1" applyBorder="1" applyAlignment="1">
      <alignment horizontal="center" vertical="center" wrapText="1"/>
    </xf>
    <xf numFmtId="1" fontId="7" fillId="7" borderId="1" xfId="0" applyNumberFormat="1" applyFont="1" applyFill="1" applyBorder="1" applyAlignment="1" applyProtection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20" fillId="0" borderId="0" xfId="1" applyFont="1" applyAlignment="1" applyProtection="1"/>
    <xf numFmtId="0" fontId="21" fillId="0" borderId="0" xfId="0" quotePrefix="1" applyFont="1" applyAlignment="1"/>
    <xf numFmtId="0" fontId="7" fillId="7" borderId="2" xfId="0" applyFont="1" applyFill="1" applyBorder="1" applyAlignment="1" applyProtection="1">
      <alignment horizontal="center" vertical="center" wrapText="1"/>
    </xf>
    <xf numFmtId="0" fontId="7" fillId="7" borderId="4" xfId="0" applyFont="1" applyFill="1" applyBorder="1" applyAlignment="1" applyProtection="1">
      <alignment horizontal="center" vertical="center" wrapText="1"/>
    </xf>
    <xf numFmtId="0" fontId="7" fillId="7" borderId="3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12" fillId="0" borderId="0" xfId="0" quotePrefix="1" applyFont="1" applyAlignment="1">
      <alignment horizontal="left" wrapText="1"/>
    </xf>
    <xf numFmtId="0" fontId="0" fillId="0" borderId="0" xfId="0" quotePrefix="1" applyAlignment="1">
      <alignment horizontal="left" wrapText="1"/>
    </xf>
    <xf numFmtId="0" fontId="7" fillId="7" borderId="1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/>
    </xf>
    <xf numFmtId="0" fontId="5" fillId="11" borderId="1" xfId="0" applyFont="1" applyFill="1" applyBorder="1" applyAlignment="1" applyProtection="1">
      <alignment horizontal="center"/>
    </xf>
    <xf numFmtId="0" fontId="5" fillId="9" borderId="1" xfId="0" applyFont="1" applyFill="1" applyBorder="1" applyProtection="1"/>
    <xf numFmtId="0" fontId="5" fillId="9" borderId="1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/>
    </xf>
    <xf numFmtId="0" fontId="5" fillId="5" borderId="0" xfId="0" applyFont="1" applyFill="1" applyBorder="1" applyProtection="1"/>
    <xf numFmtId="0" fontId="7" fillId="5" borderId="4" xfId="0" applyFont="1" applyFill="1" applyBorder="1" applyAlignment="1">
      <alignment horizontal="center"/>
    </xf>
    <xf numFmtId="2" fontId="5" fillId="10" borderId="1" xfId="0" applyNumberFormat="1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/>
    </xf>
    <xf numFmtId="0" fontId="8" fillId="10" borderId="4" xfId="0" applyFont="1" applyFill="1" applyBorder="1" applyAlignment="1">
      <alignment horizontal="center"/>
    </xf>
    <xf numFmtId="0" fontId="5" fillId="9" borderId="1" xfId="0" applyFont="1" applyFill="1" applyBorder="1"/>
    <xf numFmtId="0" fontId="5" fillId="9" borderId="1" xfId="0" applyFont="1" applyFill="1" applyBorder="1" applyAlignment="1">
      <alignment vertical="center"/>
    </xf>
    <xf numFmtId="0" fontId="7" fillId="9" borderId="1" xfId="0" applyFont="1" applyFill="1" applyBorder="1" applyAlignment="1" applyProtection="1">
      <alignment horizontal="center" vertical="center"/>
    </xf>
    <xf numFmtId="0" fontId="7" fillId="9" borderId="2" xfId="0" applyFont="1" applyFill="1" applyBorder="1" applyAlignment="1" applyProtection="1">
      <alignment horizontal="center" vertical="center"/>
    </xf>
    <xf numFmtId="0" fontId="7" fillId="9" borderId="4" xfId="0" applyFont="1" applyFill="1" applyBorder="1" applyAlignment="1" applyProtection="1">
      <alignment horizontal="center" vertical="center"/>
    </xf>
    <xf numFmtId="0" fontId="7" fillId="9" borderId="3" xfId="0" applyFont="1" applyFill="1" applyBorder="1" applyAlignment="1" applyProtection="1">
      <alignment horizontal="center" vertical="center"/>
    </xf>
    <xf numFmtId="0" fontId="9" fillId="0" borderId="0" xfId="0" applyFont="1" applyBorder="1" applyProtection="1"/>
    <xf numFmtId="0" fontId="5" fillId="11" borderId="1" xfId="0" applyFont="1" applyFill="1" applyBorder="1" applyAlignment="1">
      <alignment horizontal="center"/>
    </xf>
    <xf numFmtId="0" fontId="5" fillId="9" borderId="0" xfId="0" applyFont="1" applyFill="1" applyBorder="1" applyAlignment="1">
      <alignment horizontal="center"/>
    </xf>
    <xf numFmtId="0" fontId="5" fillId="9" borderId="0" xfId="0" applyFont="1" applyFill="1" applyBorder="1"/>
    <xf numFmtId="0" fontId="7" fillId="9" borderId="1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/>
    </xf>
    <xf numFmtId="2" fontId="5" fillId="13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13" borderId="4" xfId="0" applyNumberFormat="1" applyFont="1" applyFill="1" applyBorder="1" applyAlignment="1" applyProtection="1">
      <alignment horizontal="center" vertical="center" wrapText="1"/>
      <protection hidden="1"/>
    </xf>
    <xf numFmtId="2" fontId="5" fillId="13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>
      <alignment horizontal="center"/>
    </xf>
    <xf numFmtId="2" fontId="8" fillId="13" borderId="2" xfId="0" applyNumberFormat="1" applyFont="1" applyFill="1" applyBorder="1" applyAlignment="1" applyProtection="1">
      <alignment horizontal="center" vertical="center" wrapText="1"/>
      <protection hidden="1"/>
    </xf>
    <xf numFmtId="2" fontId="8" fillId="13" borderId="4" xfId="0" applyNumberFormat="1" applyFont="1" applyFill="1" applyBorder="1" applyAlignment="1" applyProtection="1">
      <alignment horizontal="center" vertical="center" wrapText="1"/>
      <protection hidden="1"/>
    </xf>
    <xf numFmtId="2" fontId="8" fillId="13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9" borderId="6" xfId="0" applyFont="1" applyFill="1" applyBorder="1" applyAlignment="1" applyProtection="1">
      <alignment horizontal="center" vertical="center" wrapText="1"/>
    </xf>
    <xf numFmtId="0" fontId="5" fillId="9" borderId="7" xfId="0" applyFont="1" applyFill="1" applyBorder="1" applyAlignment="1" applyProtection="1">
      <alignment horizontal="center" vertical="center" wrapText="1"/>
    </xf>
    <xf numFmtId="2" fontId="5" fillId="13" borderId="1" xfId="0" applyNumberFormat="1" applyFont="1" applyFill="1" applyBorder="1" applyAlignment="1" applyProtection="1">
      <alignment horizontal="center" vertical="center" wrapText="1"/>
      <protection hidden="1"/>
    </xf>
    <xf numFmtId="2" fontId="8" fillId="13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11" borderId="9" xfId="0" applyFont="1" applyFill="1" applyBorder="1" applyAlignment="1" applyProtection="1">
      <alignment horizontal="center"/>
      <protection hidden="1"/>
    </xf>
    <xf numFmtId="0" fontId="5" fillId="11" borderId="0" xfId="0" applyFont="1" applyFill="1" applyBorder="1" applyAlignment="1" applyProtection="1">
      <alignment horizontal="center"/>
      <protection hidden="1"/>
    </xf>
    <xf numFmtId="0" fontId="5" fillId="11" borderId="9" xfId="0" applyFont="1" applyFill="1" applyBorder="1" applyAlignment="1" applyProtection="1">
      <alignment horizontal="center"/>
    </xf>
    <xf numFmtId="0" fontId="5" fillId="11" borderId="0" xfId="0" applyFont="1" applyFill="1" applyBorder="1" applyAlignment="1" applyProtection="1">
      <alignment horizontal="center"/>
    </xf>
    <xf numFmtId="0" fontId="7" fillId="9" borderId="1" xfId="0" applyFont="1" applyFill="1" applyBorder="1" applyAlignment="1" applyProtection="1">
      <alignment horizontal="center" vertical="center" wrapText="1"/>
    </xf>
    <xf numFmtId="0" fontId="5" fillId="9" borderId="1" xfId="0" applyFont="1" applyFill="1" applyBorder="1" applyAlignment="1" applyProtection="1">
      <alignment horizontal="center" vertical="center" wrapText="1"/>
    </xf>
    <xf numFmtId="0" fontId="5" fillId="9" borderId="1" xfId="0" applyFont="1" applyFill="1" applyBorder="1" applyAlignment="1" applyProtection="1">
      <alignment vertical="center"/>
    </xf>
    <xf numFmtId="0" fontId="5" fillId="9" borderId="8" xfId="0" applyFont="1" applyFill="1" applyBorder="1" applyAlignment="1" applyProtection="1">
      <alignment horizontal="center" vertical="center" wrapText="1"/>
    </xf>
    <xf numFmtId="0" fontId="5" fillId="9" borderId="2" xfId="0" applyFont="1" applyFill="1" applyBorder="1" applyAlignment="1" applyProtection="1">
      <alignment horizontal="center" vertical="center" wrapText="1"/>
    </xf>
    <xf numFmtId="0" fontId="5" fillId="9" borderId="4" xfId="0" applyFont="1" applyFill="1" applyBorder="1" applyAlignment="1" applyProtection="1">
      <alignment horizontal="center" vertical="center" wrapText="1"/>
    </xf>
    <xf numFmtId="0" fontId="5" fillId="9" borderId="3" xfId="0" applyFont="1" applyFill="1" applyBorder="1" applyAlignment="1" applyProtection="1">
      <alignment horizontal="center" vertical="center" wrapText="1"/>
    </xf>
    <xf numFmtId="0" fontId="5" fillId="9" borderId="0" xfId="0" applyFont="1" applyFill="1" applyBorder="1" applyAlignment="1" applyProtection="1">
      <alignment horizontal="center"/>
    </xf>
    <xf numFmtId="0" fontId="5" fillId="9" borderId="0" xfId="0" applyFont="1" applyFill="1" applyBorder="1" applyProtection="1"/>
    <xf numFmtId="0" fontId="7" fillId="8" borderId="2" xfId="0" applyFont="1" applyFill="1" applyBorder="1" applyAlignment="1" applyProtection="1">
      <alignment horizontal="center" vertical="center"/>
    </xf>
    <xf numFmtId="0" fontId="7" fillId="8" borderId="3" xfId="0" applyFont="1" applyFill="1" applyBorder="1" applyAlignment="1" applyProtection="1">
      <alignment horizontal="center" vertical="center"/>
    </xf>
    <xf numFmtId="0" fontId="7" fillId="9" borderId="1" xfId="0" applyFont="1" applyFill="1" applyBorder="1" applyAlignment="1">
      <alignment horizontal="center"/>
    </xf>
    <xf numFmtId="2" fontId="5" fillId="11" borderId="1" xfId="0" applyNumberFormat="1" applyFont="1" applyFill="1" applyBorder="1" applyAlignment="1" applyProtection="1">
      <alignment horizontal="center"/>
      <protection hidden="1"/>
    </xf>
    <xf numFmtId="1" fontId="5" fillId="11" borderId="2" xfId="0" applyNumberFormat="1" applyFont="1" applyFill="1" applyBorder="1" applyAlignment="1" applyProtection="1">
      <alignment horizontal="center"/>
    </xf>
    <xf numFmtId="1" fontId="5" fillId="11" borderId="3" xfId="0" applyNumberFormat="1" applyFont="1" applyFill="1" applyBorder="1" applyAlignment="1" applyProtection="1">
      <alignment horizontal="center"/>
    </xf>
    <xf numFmtId="2" fontId="8" fillId="10" borderId="4" xfId="0" applyNumberFormat="1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2" fillId="3" borderId="0" xfId="0" applyFont="1" applyFill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05"/>
  <sheetViews>
    <sheetView tabSelected="1" topLeftCell="A19" workbookViewId="0">
      <selection activeCell="O9" sqref="O9"/>
    </sheetView>
  </sheetViews>
  <sheetFormatPr defaultColWidth="13.5" defaultRowHeight="15" customHeight="1"/>
  <cols>
    <col min="1" max="1" width="5.625" customWidth="1"/>
    <col min="2" max="2" width="35" customWidth="1"/>
    <col min="3" max="6" width="8" customWidth="1"/>
    <col min="7" max="7" width="6.75" customWidth="1"/>
    <col min="8" max="11" width="8" customWidth="1"/>
    <col min="12" max="12" width="9.5" customWidth="1"/>
    <col min="13" max="31" width="8" customWidth="1"/>
  </cols>
  <sheetData>
    <row r="1" spans="2:19" ht="20.25" customHeight="1">
      <c r="B1" s="137" t="s">
        <v>54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0"/>
      <c r="S1" s="10"/>
    </row>
    <row r="2" spans="2:19" ht="23.25" customHeight="1">
      <c r="B2" s="136" t="s">
        <v>60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79"/>
      <c r="S2" s="10"/>
    </row>
    <row r="3" spans="2:19" ht="18.75" customHeight="1">
      <c r="B3" s="52" t="s">
        <v>39</v>
      </c>
      <c r="C3" s="52"/>
      <c r="D3" s="53">
        <f>((E17+H17)*C15/(100*D15))</f>
        <v>0.99</v>
      </c>
      <c r="E3" s="126" t="s">
        <v>0</v>
      </c>
      <c r="F3" s="127"/>
      <c r="G3" s="126" t="s">
        <v>1</v>
      </c>
      <c r="H3" s="127"/>
      <c r="I3" s="54"/>
      <c r="J3" s="55">
        <f>J4/D4</f>
        <v>0.25</v>
      </c>
      <c r="K3" s="56"/>
      <c r="L3" s="57"/>
      <c r="M3" s="57"/>
      <c r="N3" s="57"/>
      <c r="O3" s="57"/>
      <c r="P3" s="57"/>
      <c r="Q3" s="58"/>
      <c r="R3" s="10"/>
      <c r="S3" s="10"/>
    </row>
    <row r="4" spans="2:19" ht="18.75" customHeight="1">
      <c r="B4" s="52" t="s">
        <v>2</v>
      </c>
      <c r="C4" s="52"/>
      <c r="D4" s="11">
        <v>40</v>
      </c>
      <c r="E4" s="59"/>
      <c r="F4" s="59"/>
      <c r="G4" s="126" t="s">
        <v>30</v>
      </c>
      <c r="H4" s="126"/>
      <c r="I4" s="52"/>
      <c r="J4" s="12">
        <v>10</v>
      </c>
      <c r="K4" s="57"/>
      <c r="L4" s="57"/>
      <c r="M4" s="57"/>
      <c r="N4" s="57"/>
      <c r="O4" s="57"/>
      <c r="P4" s="57"/>
      <c r="Q4" s="58"/>
      <c r="R4" s="10"/>
      <c r="S4" s="10"/>
    </row>
    <row r="5" spans="2:19" ht="18.75" customHeight="1">
      <c r="B5" s="13" t="s">
        <v>32</v>
      </c>
      <c r="C5" s="13"/>
      <c r="D5" s="140" t="s">
        <v>50</v>
      </c>
      <c r="E5" s="140"/>
      <c r="F5" s="13" t="s">
        <v>33</v>
      </c>
      <c r="G5" s="23"/>
      <c r="H5" s="13"/>
      <c r="I5" s="9"/>
      <c r="J5" s="138"/>
      <c r="K5" s="138"/>
      <c r="L5" s="139"/>
      <c r="M5" s="139"/>
      <c r="N5" s="139"/>
      <c r="O5" s="139"/>
      <c r="P5" s="139"/>
      <c r="Q5" s="14"/>
      <c r="R5" s="10"/>
      <c r="S5" s="10"/>
    </row>
    <row r="6" spans="2:19" ht="30.75" customHeight="1">
      <c r="B6" s="128" t="s">
        <v>3</v>
      </c>
      <c r="C6" s="128" t="s">
        <v>4</v>
      </c>
      <c r="D6" s="128" t="s">
        <v>5</v>
      </c>
      <c r="E6" s="128" t="s">
        <v>6</v>
      </c>
      <c r="F6" s="128"/>
      <c r="G6" s="128" t="s">
        <v>7</v>
      </c>
      <c r="H6" s="128"/>
      <c r="I6" s="132" t="s">
        <v>2</v>
      </c>
      <c r="J6" s="134"/>
      <c r="K6" s="134"/>
      <c r="L6" s="133"/>
      <c r="M6" s="129" t="s">
        <v>40</v>
      </c>
      <c r="N6" s="129" t="s">
        <v>61</v>
      </c>
      <c r="O6" s="128" t="s">
        <v>8</v>
      </c>
      <c r="P6" s="128"/>
      <c r="Q6" s="128" t="s">
        <v>42</v>
      </c>
    </row>
    <row r="7" spans="2:19" ht="23.25" customHeight="1">
      <c r="B7" s="128"/>
      <c r="C7" s="128"/>
      <c r="D7" s="128"/>
      <c r="E7" s="44"/>
      <c r="F7" s="44"/>
      <c r="G7" s="44"/>
      <c r="H7" s="44"/>
      <c r="I7" s="132" t="s">
        <v>9</v>
      </c>
      <c r="J7" s="133"/>
      <c r="K7" s="132" t="s">
        <v>10</v>
      </c>
      <c r="L7" s="133"/>
      <c r="M7" s="130"/>
      <c r="N7" s="130"/>
      <c r="O7" s="129" t="s">
        <v>9</v>
      </c>
      <c r="P7" s="129" t="s">
        <v>10</v>
      </c>
      <c r="Q7" s="128"/>
    </row>
    <row r="8" spans="2:19" ht="59.25" customHeight="1">
      <c r="B8" s="128"/>
      <c r="C8" s="128"/>
      <c r="D8" s="128"/>
      <c r="E8" s="44" t="s">
        <v>9</v>
      </c>
      <c r="F8" s="44" t="s">
        <v>10</v>
      </c>
      <c r="G8" s="44" t="s">
        <v>9</v>
      </c>
      <c r="H8" s="44" t="s">
        <v>10</v>
      </c>
      <c r="I8" s="115" t="s">
        <v>35</v>
      </c>
      <c r="J8" s="45" t="s">
        <v>34</v>
      </c>
      <c r="K8" s="44" t="s">
        <v>36</v>
      </c>
      <c r="L8" s="45" t="s">
        <v>69</v>
      </c>
      <c r="M8" s="131"/>
      <c r="N8" s="131"/>
      <c r="O8" s="131"/>
      <c r="P8" s="131"/>
      <c r="Q8" s="128"/>
    </row>
    <row r="9" spans="2:19" ht="18.75" customHeight="1">
      <c r="B9" s="41" t="s">
        <v>13</v>
      </c>
      <c r="C9" s="22">
        <v>11</v>
      </c>
      <c r="D9" s="22">
        <v>6</v>
      </c>
      <c r="E9" s="44">
        <f>D9*D3</f>
        <v>5.9399999999999995</v>
      </c>
      <c r="F9" s="44">
        <f>C9-E9</f>
        <v>5.0600000000000005</v>
      </c>
      <c r="G9" s="46">
        <f>(E9*100)/C15</f>
        <v>18</v>
      </c>
      <c r="H9" s="46">
        <f>(F9*100)/C15</f>
        <v>15.333333333333336</v>
      </c>
      <c r="I9" s="47">
        <f>ROUND((G9/(10*J3)*E17/G15),1)</f>
        <v>3.6</v>
      </c>
      <c r="J9" s="46">
        <f>ROUND(G9/(10*J3),0)-I9</f>
        <v>3.4</v>
      </c>
      <c r="K9" s="47">
        <f>ROUND((H9/(10*J3)*M17/H15),1)</f>
        <v>3.1</v>
      </c>
      <c r="L9" s="46">
        <f>ROUND(H9/(10*J3),0)-K9</f>
        <v>2.9</v>
      </c>
      <c r="M9" s="46">
        <f>SUM(I9:L9)</f>
        <v>13</v>
      </c>
      <c r="N9" s="96" t="str">
        <f>IF(M9=Q9,"0",IF(M9&gt;Q9,"-1",IF(M9&lt;Q9,"+1")))</f>
        <v>0</v>
      </c>
      <c r="O9" s="48">
        <f>(I9+J9)*J3</f>
        <v>1.75</v>
      </c>
      <c r="P9" s="48">
        <f>(K9+L9)*J3</f>
        <v>1.5</v>
      </c>
      <c r="Q9" s="44">
        <f>ROUND((C9/C15)*D4,0)</f>
        <v>13</v>
      </c>
    </row>
    <row r="10" spans="2:19" ht="18.75" customHeight="1">
      <c r="B10" s="98" t="s">
        <v>14</v>
      </c>
      <c r="C10" s="22">
        <v>8</v>
      </c>
      <c r="D10" s="22">
        <v>6</v>
      </c>
      <c r="E10" s="44">
        <f>D10*D3</f>
        <v>5.9399999999999995</v>
      </c>
      <c r="F10" s="44">
        <f t="shared" ref="F10:F14" si="0">C10-E10</f>
        <v>2.0600000000000005</v>
      </c>
      <c r="G10" s="46">
        <f>(E10*100)/C15</f>
        <v>18</v>
      </c>
      <c r="H10" s="46">
        <f>(F10*100)/C15</f>
        <v>6.242424242424244</v>
      </c>
      <c r="I10" s="47">
        <f>ROUND((G10/(10*J3)*E17/G15),1)</f>
        <v>3.6</v>
      </c>
      <c r="J10" s="46">
        <f>ROUND(G10/(10*J3),0)-I10</f>
        <v>3.4</v>
      </c>
      <c r="K10" s="47">
        <f>ROUND((H10/(10*J3)*M17/H15),1)</f>
        <v>1.2</v>
      </c>
      <c r="L10" s="46">
        <f>ROUND(H10/(10*J3),0)-K10</f>
        <v>0.8</v>
      </c>
      <c r="M10" s="96">
        <f>SUM(I10:L10)</f>
        <v>9</v>
      </c>
      <c r="N10" s="96" t="str">
        <f>IF(M10=Q10,"0",IF(M10&gt;Q10,"-1",IF(M10&lt;Q10,"+1")))</f>
        <v>+1</v>
      </c>
      <c r="O10" s="48">
        <f>(I10+J10)*J3</f>
        <v>1.75</v>
      </c>
      <c r="P10" s="48">
        <f>(K10+L10)*J3</f>
        <v>0.5</v>
      </c>
      <c r="Q10" s="97">
        <f>ROUND((C10/C15)*D4,0)</f>
        <v>10</v>
      </c>
    </row>
    <row r="11" spans="2:19" ht="18.75" customHeight="1">
      <c r="B11" s="39" t="s">
        <v>15</v>
      </c>
      <c r="C11" s="22">
        <v>14</v>
      </c>
      <c r="D11" s="22">
        <v>8</v>
      </c>
      <c r="E11" s="44">
        <f>D11*D3</f>
        <v>7.92</v>
      </c>
      <c r="F11" s="44">
        <f t="shared" si="0"/>
        <v>6.08</v>
      </c>
      <c r="G11" s="46">
        <f>(E11*100)/C15</f>
        <v>24</v>
      </c>
      <c r="H11" s="46">
        <f>(F11*100)/C15</f>
        <v>18.424242424242426</v>
      </c>
      <c r="I11" s="47">
        <f>ROUND((G11/(10*J3)*E17/G15),1)</f>
        <v>4.8</v>
      </c>
      <c r="J11" s="46">
        <f>ROUND(G11/(10*J3),0)-I11</f>
        <v>5.2</v>
      </c>
      <c r="K11" s="47">
        <f>ROUND((H11/(10*J3)*M17/H15),1)</f>
        <v>3.7</v>
      </c>
      <c r="L11" s="46">
        <f>ROUND(H11/(10*J3),0)-K11</f>
        <v>3.3</v>
      </c>
      <c r="M11" s="46">
        <f t="shared" ref="M11" si="1">SUM(I11:L11)</f>
        <v>17</v>
      </c>
      <c r="N11" s="96" t="str">
        <f t="shared" ref="N11:N14" si="2">IF(M11=Q11,"0",IF(M11&gt;Q11,"-1",IF(M11&lt;Q11,"+1")))</f>
        <v>0</v>
      </c>
      <c r="O11" s="48">
        <f>(I11+J11)*J3</f>
        <v>2.5</v>
      </c>
      <c r="P11" s="48">
        <f>(K11+L11)*J3</f>
        <v>1.75</v>
      </c>
      <c r="Q11" s="44">
        <f>ROUND((C11/C15)*D4,0)</f>
        <v>17</v>
      </c>
    </row>
    <row r="12" spans="2:19" ht="18.75" customHeight="1">
      <c r="B12" s="39"/>
      <c r="C12" s="22"/>
      <c r="D12" s="22"/>
      <c r="E12" s="49">
        <f>D12*D3</f>
        <v>0</v>
      </c>
      <c r="F12" s="49">
        <f t="shared" si="0"/>
        <v>0</v>
      </c>
      <c r="G12" s="47">
        <f>(E12*100)/C15</f>
        <v>0</v>
      </c>
      <c r="H12" s="47">
        <f>(F12*100)/C15</f>
        <v>0</v>
      </c>
      <c r="I12" s="47">
        <f>ROUND((G12/(10*J3)*E17/G15),0)</f>
        <v>0</v>
      </c>
      <c r="J12" s="47">
        <f>ROUND(G12/(10*J3),0)-I12</f>
        <v>0</v>
      </c>
      <c r="K12" s="47">
        <f>ROUND((H12/(10*J3)*M17/H15),1)</f>
        <v>0</v>
      </c>
      <c r="L12" s="47">
        <f>ROUND(H12/(10*J3),0)-K12</f>
        <v>0</v>
      </c>
      <c r="M12" s="47">
        <f t="shared" ref="M12:M14" si="3">SUM(I12:L12)</f>
        <v>0</v>
      </c>
      <c r="N12" s="96" t="str">
        <f t="shared" si="2"/>
        <v>0</v>
      </c>
      <c r="O12" s="50">
        <f>(I12+J12)*J3</f>
        <v>0</v>
      </c>
      <c r="P12" s="51">
        <f>(K12+L12)*J3</f>
        <v>0</v>
      </c>
      <c r="Q12" s="44">
        <f>ROUND((C12/C15)*D4,0)</f>
        <v>0</v>
      </c>
    </row>
    <row r="13" spans="2:19" ht="18.75" customHeight="1">
      <c r="B13" s="39"/>
      <c r="C13" s="22"/>
      <c r="D13" s="22"/>
      <c r="E13" s="49">
        <f>D13*D3</f>
        <v>0</v>
      </c>
      <c r="F13" s="49">
        <f t="shared" si="0"/>
        <v>0</v>
      </c>
      <c r="G13" s="47">
        <f>(E13*100)/C15</f>
        <v>0</v>
      </c>
      <c r="H13" s="47">
        <f>(F13*100)/C15</f>
        <v>0</v>
      </c>
      <c r="I13" s="47">
        <f>ROUND((G13/(10*J3)*E17/G15),0)</f>
        <v>0</v>
      </c>
      <c r="J13" s="47">
        <f>ROUND(G13/(10*J3),0)-I13</f>
        <v>0</v>
      </c>
      <c r="K13" s="47">
        <f>ROUND((H13/(10*J3)*M17/H15),1)</f>
        <v>0</v>
      </c>
      <c r="L13" s="47">
        <f>ROUND(H13/(10*J3),0)-K13</f>
        <v>0</v>
      </c>
      <c r="M13" s="47">
        <f t="shared" si="3"/>
        <v>0</v>
      </c>
      <c r="N13" s="96" t="str">
        <f t="shared" si="2"/>
        <v>0</v>
      </c>
      <c r="O13" s="50">
        <f t="shared" ref="O13:O14" si="4">(I13+J13)*J4</f>
        <v>0</v>
      </c>
      <c r="P13" s="51">
        <f t="shared" ref="P13:P14" si="5">(K13+L13)*J4</f>
        <v>0</v>
      </c>
      <c r="Q13" s="44">
        <f>ROUND((C13/C15)*D4,0)</f>
        <v>0</v>
      </c>
    </row>
    <row r="14" spans="2:19" ht="18.75" customHeight="1">
      <c r="B14" s="39"/>
      <c r="C14" s="22"/>
      <c r="D14" s="22"/>
      <c r="E14" s="49">
        <f>D14*D3</f>
        <v>0</v>
      </c>
      <c r="F14" s="49">
        <f t="shared" si="0"/>
        <v>0</v>
      </c>
      <c r="G14" s="47">
        <f>(E14*100)/C15</f>
        <v>0</v>
      </c>
      <c r="H14" s="47">
        <f>(F14*100)/C15</f>
        <v>0</v>
      </c>
      <c r="I14" s="47">
        <f>ROUND((G14/(10*J3)*E17/G15),0)</f>
        <v>0</v>
      </c>
      <c r="J14" s="47">
        <f>ROUND(G14/(10*J3),0)-I14</f>
        <v>0</v>
      </c>
      <c r="K14" s="47">
        <f>ROUND((H14/(10*J3)*M17/H15),1)</f>
        <v>0</v>
      </c>
      <c r="L14" s="47">
        <f>ROUND(H14/(10*J3),0)-K14</f>
        <v>0</v>
      </c>
      <c r="M14" s="47">
        <f t="shared" si="3"/>
        <v>0</v>
      </c>
      <c r="N14" s="96" t="str">
        <f t="shared" si="2"/>
        <v>0</v>
      </c>
      <c r="O14" s="50">
        <f t="shared" si="4"/>
        <v>0</v>
      </c>
      <c r="P14" s="51">
        <f t="shared" si="5"/>
        <v>0</v>
      </c>
      <c r="Q14" s="44">
        <f>ROUND((C14/C15)*D4,0)</f>
        <v>0</v>
      </c>
    </row>
    <row r="15" spans="2:19" ht="18.75" customHeight="1">
      <c r="B15" s="2" t="s">
        <v>12</v>
      </c>
      <c r="C15" s="43">
        <f>SUM(C9:C14)</f>
        <v>33</v>
      </c>
      <c r="D15" s="43">
        <f t="shared" ref="D15:J15" si="6">SUM(D9:D14)</f>
        <v>20</v>
      </c>
      <c r="E15" s="43">
        <f t="shared" si="6"/>
        <v>19.799999999999997</v>
      </c>
      <c r="F15" s="43">
        <f t="shared" si="6"/>
        <v>13.200000000000001</v>
      </c>
      <c r="G15" s="43">
        <f t="shared" si="6"/>
        <v>60</v>
      </c>
      <c r="H15" s="43">
        <f t="shared" si="6"/>
        <v>40</v>
      </c>
      <c r="I15" s="43">
        <f t="shared" si="6"/>
        <v>12</v>
      </c>
      <c r="J15" s="43">
        <f t="shared" si="6"/>
        <v>12</v>
      </c>
      <c r="K15" s="43">
        <f t="shared" ref="K15" si="7">SUM(K9:K14)</f>
        <v>8</v>
      </c>
      <c r="L15" s="43">
        <f t="shared" ref="L15" si="8">SUM(L9:L14)</f>
        <v>7</v>
      </c>
      <c r="M15" s="43">
        <f t="shared" ref="M15" si="9">SUM(M9:M14)</f>
        <v>39</v>
      </c>
      <c r="N15" s="100">
        <f>M15+(40-M15)</f>
        <v>40</v>
      </c>
      <c r="O15" s="43">
        <f t="shared" ref="O15" si="10">SUM(O9:O14)</f>
        <v>6</v>
      </c>
      <c r="P15" s="43">
        <f t="shared" ref="P15" si="11">SUM(P9:P14)</f>
        <v>3.75</v>
      </c>
      <c r="Q15" s="43">
        <f t="shared" ref="Q15" si="12">SUM(Q9:Q14)</f>
        <v>40</v>
      </c>
    </row>
    <row r="16" spans="2:19" ht="18" customHeight="1">
      <c r="B16" s="26" t="s">
        <v>11</v>
      </c>
      <c r="C16" s="141">
        <f>O15+P15</f>
        <v>9.75</v>
      </c>
      <c r="D16" s="141"/>
      <c r="E16" s="141"/>
      <c r="F16" s="141"/>
      <c r="G16" s="141"/>
      <c r="H16" s="141"/>
      <c r="I16" s="142" t="s">
        <v>49</v>
      </c>
      <c r="J16" s="143"/>
      <c r="K16" s="143"/>
      <c r="L16" s="143"/>
      <c r="M16" s="143">
        <f>(M15*J3)+(10-C16)</f>
        <v>10</v>
      </c>
      <c r="N16" s="143"/>
      <c r="O16" s="143"/>
      <c r="P16" s="143"/>
      <c r="Q16" s="143"/>
    </row>
    <row r="17" spans="1:19" ht="55.5" customHeight="1">
      <c r="B17" s="33" t="s">
        <v>53</v>
      </c>
      <c r="C17" s="124" t="s">
        <v>35</v>
      </c>
      <c r="D17" s="124"/>
      <c r="E17" s="34">
        <v>30</v>
      </c>
      <c r="F17" s="124" t="s">
        <v>34</v>
      </c>
      <c r="G17" s="124"/>
      <c r="H17" s="34">
        <v>30</v>
      </c>
      <c r="I17" s="118" t="s">
        <v>36</v>
      </c>
      <c r="J17" s="119"/>
      <c r="K17" s="119"/>
      <c r="L17" s="120"/>
      <c r="M17" s="34">
        <v>20</v>
      </c>
      <c r="N17" s="118" t="s">
        <v>45</v>
      </c>
      <c r="O17" s="119"/>
      <c r="P17" s="120"/>
      <c r="Q17" s="33">
        <f>100-M17-H17-E17</f>
        <v>20</v>
      </c>
    </row>
    <row r="18" spans="1:19" ht="15.75" customHeight="1"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9" ht="23.25" customHeight="1">
      <c r="B19" s="7" t="s">
        <v>24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9" ht="23.25" customHeight="1">
      <c r="B20" s="3" t="s">
        <v>51</v>
      </c>
      <c r="C20" s="4"/>
      <c r="D20" s="4"/>
      <c r="E20" s="4"/>
      <c r="F20" s="4"/>
      <c r="G20" s="5"/>
      <c r="H20" s="4"/>
      <c r="I20" s="4"/>
      <c r="J20" s="4"/>
      <c r="K20" s="4"/>
      <c r="L20" s="4"/>
      <c r="M20" s="122"/>
      <c r="N20" s="122"/>
      <c r="O20" s="123"/>
      <c r="P20" s="123"/>
      <c r="Q20" s="123"/>
      <c r="R20" s="123"/>
      <c r="S20" s="123"/>
    </row>
    <row r="21" spans="1:19" ht="23.25" customHeight="1">
      <c r="E21" s="3" t="s">
        <v>22</v>
      </c>
      <c r="F21" s="7"/>
      <c r="G21" s="7"/>
      <c r="M21" s="6"/>
      <c r="N21" s="6"/>
      <c r="O21" s="6"/>
      <c r="P21" s="6"/>
    </row>
    <row r="22" spans="1:19" ht="23.25" customHeight="1">
      <c r="E22" s="7" t="s">
        <v>23</v>
      </c>
      <c r="F22" s="7"/>
      <c r="G22" s="7"/>
      <c r="M22" s="6"/>
      <c r="N22" s="6"/>
      <c r="O22" s="6"/>
      <c r="P22" s="6"/>
    </row>
    <row r="23" spans="1:19" ht="23.25" customHeight="1">
      <c r="E23" s="7" t="s">
        <v>38</v>
      </c>
      <c r="F23" s="7"/>
      <c r="G23" s="7"/>
      <c r="M23" s="4"/>
      <c r="N23" s="4"/>
      <c r="O23" s="4"/>
      <c r="P23" s="4"/>
    </row>
    <row r="24" spans="1:19" ht="23.25" customHeight="1">
      <c r="A24" s="121" t="s">
        <v>25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</row>
    <row r="25" spans="1:19" ht="23.25" customHeight="1">
      <c r="A25" s="121" t="s">
        <v>68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</row>
    <row r="26" spans="1:19" ht="23.25" customHeight="1">
      <c r="A26" s="121" t="s">
        <v>37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</row>
    <row r="27" spans="1:19" ht="23.25" customHeight="1">
      <c r="B27" s="7"/>
      <c r="C27" s="7" t="s">
        <v>28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4"/>
    </row>
    <row r="28" spans="1:19" ht="23.25" customHeight="1">
      <c r="B28" s="7"/>
      <c r="C28" s="7" t="s">
        <v>29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4"/>
    </row>
    <row r="29" spans="1:19" ht="23.25" customHeight="1">
      <c r="B29" s="135" t="s">
        <v>27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24"/>
      <c r="N29" s="24"/>
      <c r="O29" s="7"/>
      <c r="P29" s="4"/>
    </row>
    <row r="30" spans="1:19" ht="26.25" customHeight="1">
      <c r="H30" s="29" t="s">
        <v>20</v>
      </c>
      <c r="P30" s="4"/>
    </row>
    <row r="31" spans="1:19" s="28" customFormat="1" ht="26.25" customHeight="1">
      <c r="B31" s="18" t="s">
        <v>52</v>
      </c>
      <c r="H31" s="29" t="s">
        <v>21</v>
      </c>
    </row>
    <row r="32" spans="1:19" s="28" customFormat="1" ht="26.25" customHeight="1">
      <c r="B32" s="30" t="s">
        <v>55</v>
      </c>
      <c r="C32" s="30"/>
      <c r="D32" s="30"/>
      <c r="E32" s="30"/>
      <c r="F32" s="30"/>
      <c r="G32" s="30"/>
      <c r="H32" s="30"/>
      <c r="I32" s="30"/>
      <c r="J32" s="30"/>
      <c r="K32" s="30"/>
      <c r="L32" s="36"/>
      <c r="M32" s="36"/>
      <c r="N32" s="36"/>
      <c r="O32" s="36"/>
      <c r="P32" s="36"/>
      <c r="Q32" s="36"/>
    </row>
    <row r="33" spans="2:17" s="28" customFormat="1" ht="26.25" customHeight="1">
      <c r="B33" s="29" t="s">
        <v>57</v>
      </c>
      <c r="C33" s="30"/>
      <c r="D33" s="30"/>
      <c r="E33" s="30"/>
      <c r="F33" s="30"/>
      <c r="G33" s="30"/>
      <c r="H33" s="7"/>
      <c r="I33" s="7"/>
      <c r="J33" s="7"/>
      <c r="K33" s="7"/>
      <c r="L33" s="7"/>
      <c r="M33" s="7"/>
      <c r="N33" s="7"/>
      <c r="O33" s="7"/>
      <c r="P33" s="7"/>
    </row>
    <row r="34" spans="2:17" s="28" customFormat="1" ht="26.25" customHeight="1">
      <c r="B34" s="29" t="s">
        <v>56</v>
      </c>
      <c r="C34" s="31"/>
      <c r="D34" s="31"/>
      <c r="E34" s="30"/>
      <c r="F34" s="32"/>
      <c r="G34" s="30"/>
    </row>
    <row r="35" spans="2:17" ht="15.75" customHeight="1">
      <c r="E35" s="7"/>
      <c r="F35" s="3"/>
      <c r="G35" s="7"/>
      <c r="H35" s="7"/>
      <c r="I35" s="7"/>
      <c r="J35" s="7"/>
      <c r="K35" s="7"/>
      <c r="L35" s="7"/>
      <c r="M35" s="7"/>
      <c r="N35" s="7"/>
      <c r="O35" s="7"/>
      <c r="P35" s="4"/>
    </row>
    <row r="36" spans="2:17" ht="31.5" customHeight="1">
      <c r="E36" s="7"/>
      <c r="F36" s="3"/>
      <c r="G36" s="7"/>
      <c r="H36" s="121" t="s">
        <v>31</v>
      </c>
      <c r="I36" s="121"/>
      <c r="J36" s="121"/>
      <c r="K36" s="121"/>
      <c r="L36" s="121"/>
      <c r="M36" s="121"/>
      <c r="N36" s="121"/>
      <c r="O36" s="121"/>
      <c r="P36" s="121"/>
      <c r="Q36" s="121"/>
    </row>
    <row r="37" spans="2:17" ht="15.75" customHeight="1">
      <c r="G37" s="1"/>
    </row>
    <row r="38" spans="2:17" ht="15.75" customHeight="1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2:17" ht="45.75" customHeight="1">
      <c r="B39" s="6"/>
      <c r="C39" s="7"/>
      <c r="D39" s="7"/>
      <c r="E39" s="7"/>
      <c r="F39" s="7"/>
      <c r="G39" s="7"/>
      <c r="H39" s="116"/>
      <c r="I39" s="7"/>
      <c r="J39" s="7"/>
      <c r="K39" s="7"/>
      <c r="L39" s="6"/>
    </row>
    <row r="40" spans="2:17" ht="15.75" customHeight="1">
      <c r="B40" s="7"/>
      <c r="C40" s="7"/>
      <c r="D40" s="7"/>
      <c r="E40" s="7"/>
      <c r="F40" s="7"/>
      <c r="G40" s="7"/>
      <c r="H40" s="7"/>
      <c r="I40" s="7"/>
      <c r="J40" s="7"/>
      <c r="K40" s="7"/>
      <c r="L40" s="4"/>
    </row>
    <row r="41" spans="2:17" ht="42.75" customHeight="1">
      <c r="G41" s="1"/>
      <c r="H41" s="117"/>
    </row>
    <row r="42" spans="2:17" ht="15.75" customHeight="1">
      <c r="G42" s="1"/>
    </row>
    <row r="43" spans="2:17" ht="15.75" customHeight="1">
      <c r="G43" s="1"/>
    </row>
    <row r="44" spans="2:17" ht="15.75" customHeight="1">
      <c r="G44" s="1"/>
    </row>
    <row r="45" spans="2:17" ht="15.75" customHeight="1">
      <c r="G45" s="1"/>
    </row>
    <row r="46" spans="2:17" ht="15.75" customHeight="1">
      <c r="G46" s="1"/>
    </row>
    <row r="47" spans="2:17" ht="15.75" customHeight="1">
      <c r="G47" s="1"/>
    </row>
    <row r="48" spans="2:17" ht="15.75" customHeight="1">
      <c r="G48" s="1"/>
    </row>
    <row r="49" spans="7:7" ht="15.75" customHeight="1">
      <c r="G49" s="1"/>
    </row>
    <row r="50" spans="7:7" ht="15.75" customHeight="1">
      <c r="G50" s="1"/>
    </row>
    <row r="51" spans="7:7" ht="15.75" customHeight="1">
      <c r="G51" s="1"/>
    </row>
    <row r="52" spans="7:7" ht="15.75" customHeight="1">
      <c r="G52" s="1"/>
    </row>
    <row r="53" spans="7:7" ht="15.75" customHeight="1">
      <c r="G53" s="1"/>
    </row>
    <row r="54" spans="7:7" ht="15.75" customHeight="1">
      <c r="G54" s="1"/>
    </row>
    <row r="55" spans="7:7" ht="15.75" customHeight="1">
      <c r="G55" s="1"/>
    </row>
    <row r="56" spans="7:7" ht="15.75" customHeight="1">
      <c r="G56" s="1"/>
    </row>
    <row r="57" spans="7:7" ht="15.75" customHeight="1">
      <c r="G57" s="1"/>
    </row>
    <row r="58" spans="7:7" ht="15.75" customHeight="1">
      <c r="G58" s="1"/>
    </row>
    <row r="59" spans="7:7" ht="15.75" customHeight="1">
      <c r="G59" s="1"/>
    </row>
    <row r="60" spans="7:7" ht="15.75" customHeight="1">
      <c r="G60" s="1"/>
    </row>
    <row r="61" spans="7:7" ht="15.75" customHeight="1">
      <c r="G61" s="1"/>
    </row>
    <row r="62" spans="7:7" ht="15.75" customHeight="1">
      <c r="G62" s="1"/>
    </row>
    <row r="63" spans="7:7" ht="15.75" customHeight="1">
      <c r="G63" s="1"/>
    </row>
    <row r="64" spans="7:7" ht="15.75" customHeight="1">
      <c r="G64" s="1"/>
    </row>
    <row r="65" spans="7:7" ht="15.75" customHeight="1">
      <c r="G65" s="1"/>
    </row>
    <row r="66" spans="7:7" ht="15.75" customHeight="1">
      <c r="G66" s="1"/>
    </row>
    <row r="67" spans="7:7" ht="15.75" customHeight="1">
      <c r="G67" s="1"/>
    </row>
    <row r="68" spans="7:7" ht="15.75" customHeight="1">
      <c r="G68" s="1"/>
    </row>
    <row r="69" spans="7:7" ht="15.75" customHeight="1">
      <c r="G69" s="1"/>
    </row>
    <row r="70" spans="7:7" ht="15.75" customHeight="1">
      <c r="G70" s="1"/>
    </row>
    <row r="71" spans="7:7" ht="15.75" customHeight="1">
      <c r="G71" s="1"/>
    </row>
    <row r="72" spans="7:7" ht="15.75" customHeight="1">
      <c r="G72" s="1"/>
    </row>
    <row r="73" spans="7:7" ht="15.75" customHeight="1">
      <c r="G73" s="1"/>
    </row>
    <row r="74" spans="7:7" ht="15.75" customHeight="1">
      <c r="G74" s="1"/>
    </row>
    <row r="75" spans="7:7" ht="15.75" customHeight="1">
      <c r="G75" s="1"/>
    </row>
    <row r="76" spans="7:7" ht="15.75" customHeight="1">
      <c r="G76" s="1"/>
    </row>
    <row r="77" spans="7:7" ht="15.75" customHeight="1">
      <c r="G77" s="1"/>
    </row>
    <row r="78" spans="7:7" ht="15.75" customHeight="1">
      <c r="G78" s="1"/>
    </row>
    <row r="79" spans="7:7" ht="15.75" customHeight="1">
      <c r="G79" s="1"/>
    </row>
    <row r="80" spans="7:7" ht="15.75" customHeight="1">
      <c r="G80" s="1"/>
    </row>
    <row r="81" spans="7:7" ht="15.75" customHeight="1">
      <c r="G81" s="1"/>
    </row>
    <row r="82" spans="7:7" ht="15.75" customHeight="1">
      <c r="G82" s="1"/>
    </row>
    <row r="83" spans="7:7" ht="15.75" customHeight="1">
      <c r="G83" s="1"/>
    </row>
    <row r="84" spans="7:7" ht="15.75" customHeight="1">
      <c r="G84" s="1"/>
    </row>
    <row r="85" spans="7:7" ht="15.75" customHeight="1">
      <c r="G85" s="1"/>
    </row>
    <row r="86" spans="7:7" ht="15.75" customHeight="1">
      <c r="G86" s="1"/>
    </row>
    <row r="87" spans="7:7" ht="15.75" customHeight="1">
      <c r="G87" s="1"/>
    </row>
    <row r="88" spans="7:7" ht="15.75" customHeight="1">
      <c r="G88" s="1"/>
    </row>
    <row r="89" spans="7:7" ht="15.75" customHeight="1">
      <c r="G89" s="1"/>
    </row>
    <row r="90" spans="7:7" ht="15.75" customHeight="1">
      <c r="G90" s="1"/>
    </row>
    <row r="91" spans="7:7" ht="15.75" customHeight="1">
      <c r="G91" s="1"/>
    </row>
    <row r="92" spans="7:7" ht="15.75" customHeight="1">
      <c r="G92" s="1"/>
    </row>
    <row r="93" spans="7:7" ht="15.75" customHeight="1">
      <c r="G93" s="1"/>
    </row>
    <row r="94" spans="7:7" ht="15.75" customHeight="1">
      <c r="G94" s="1"/>
    </row>
    <row r="95" spans="7:7" ht="15.75" customHeight="1">
      <c r="G95" s="1"/>
    </row>
    <row r="96" spans="7:7" ht="15.75" customHeight="1">
      <c r="G96" s="1"/>
    </row>
    <row r="97" spans="7:7" ht="15.75" customHeight="1">
      <c r="G97" s="1"/>
    </row>
    <row r="98" spans="7:7" ht="15.75" customHeight="1">
      <c r="G98" s="1"/>
    </row>
    <row r="99" spans="7:7" ht="15.75" customHeight="1">
      <c r="G99" s="1"/>
    </row>
    <row r="100" spans="7:7" ht="15.75" customHeight="1">
      <c r="G100" s="1"/>
    </row>
    <row r="101" spans="7:7" ht="15.75" customHeight="1">
      <c r="G101" s="1"/>
    </row>
    <row r="102" spans="7:7" ht="15.75" customHeight="1">
      <c r="G102" s="1"/>
    </row>
    <row r="103" spans="7:7" ht="15.75" customHeight="1">
      <c r="G103" s="1"/>
    </row>
    <row r="104" spans="7:7" ht="15.75" customHeight="1">
      <c r="G104" s="1"/>
    </row>
    <row r="105" spans="7:7" ht="15.75" customHeight="1">
      <c r="G105" s="1"/>
    </row>
    <row r="106" spans="7:7" ht="15.75" customHeight="1">
      <c r="G106" s="1"/>
    </row>
    <row r="107" spans="7:7" ht="15.75" customHeight="1">
      <c r="G107" s="1"/>
    </row>
    <row r="108" spans="7:7" ht="15.75" customHeight="1">
      <c r="G108" s="1"/>
    </row>
    <row r="109" spans="7:7" ht="15.75" customHeight="1">
      <c r="G109" s="1"/>
    </row>
    <row r="110" spans="7:7" ht="15.75" customHeight="1">
      <c r="G110" s="1"/>
    </row>
    <row r="111" spans="7:7" ht="15.75" customHeight="1">
      <c r="G111" s="1"/>
    </row>
    <row r="112" spans="7:7" ht="15.75" customHeight="1">
      <c r="G112" s="1"/>
    </row>
    <row r="113" spans="7:7" ht="15.75" customHeight="1">
      <c r="G113" s="1"/>
    </row>
    <row r="114" spans="7:7" ht="15.75" customHeight="1">
      <c r="G114" s="1"/>
    </row>
    <row r="115" spans="7:7" ht="15.75" customHeight="1">
      <c r="G115" s="1"/>
    </row>
    <row r="116" spans="7:7" ht="15.75" customHeight="1">
      <c r="G116" s="1"/>
    </row>
    <row r="117" spans="7:7" ht="15.75" customHeight="1">
      <c r="G117" s="1"/>
    </row>
    <row r="118" spans="7:7" ht="15.75" customHeight="1">
      <c r="G118" s="1"/>
    </row>
    <row r="119" spans="7:7" ht="15.75" customHeight="1">
      <c r="G119" s="1"/>
    </row>
    <row r="120" spans="7:7" ht="15.75" customHeight="1">
      <c r="G120" s="1"/>
    </row>
    <row r="121" spans="7:7" ht="15.75" customHeight="1">
      <c r="G121" s="1"/>
    </row>
    <row r="122" spans="7:7" ht="15.75" customHeight="1">
      <c r="G122" s="1"/>
    </row>
    <row r="123" spans="7:7" ht="15.75" customHeight="1">
      <c r="G123" s="1"/>
    </row>
    <row r="124" spans="7:7" ht="15.75" customHeight="1">
      <c r="G124" s="1"/>
    </row>
    <row r="125" spans="7:7" ht="15.75" customHeight="1">
      <c r="G125" s="1"/>
    </row>
    <row r="126" spans="7:7" ht="15.75" customHeight="1">
      <c r="G126" s="1"/>
    </row>
    <row r="127" spans="7:7" ht="15.75" customHeight="1">
      <c r="G127" s="1"/>
    </row>
    <row r="128" spans="7:7" ht="15.75" customHeight="1">
      <c r="G128" s="1"/>
    </row>
    <row r="129" spans="7:7" ht="15.75" customHeight="1">
      <c r="G129" s="1"/>
    </row>
    <row r="130" spans="7:7" ht="15.75" customHeight="1">
      <c r="G130" s="1"/>
    </row>
    <row r="131" spans="7:7" ht="15.75" customHeight="1">
      <c r="G131" s="1"/>
    </row>
    <row r="132" spans="7:7" ht="15.75" customHeight="1">
      <c r="G132" s="1"/>
    </row>
    <row r="133" spans="7:7" ht="15.75" customHeight="1">
      <c r="G133" s="1"/>
    </row>
    <row r="134" spans="7:7" ht="15.75" customHeight="1">
      <c r="G134" s="1"/>
    </row>
    <row r="135" spans="7:7" ht="15.75" customHeight="1">
      <c r="G135" s="1"/>
    </row>
    <row r="136" spans="7:7" ht="15.75" customHeight="1">
      <c r="G136" s="1"/>
    </row>
    <row r="137" spans="7:7" ht="15.75" customHeight="1">
      <c r="G137" s="1"/>
    </row>
    <row r="138" spans="7:7" ht="15.75" customHeight="1">
      <c r="G138" s="1"/>
    </row>
    <row r="139" spans="7:7" ht="15.75" customHeight="1">
      <c r="G139" s="1"/>
    </row>
    <row r="140" spans="7:7" ht="15.75" customHeight="1">
      <c r="G140" s="1"/>
    </row>
    <row r="141" spans="7:7" ht="15.75" customHeight="1">
      <c r="G141" s="1"/>
    </row>
    <row r="142" spans="7:7" ht="15.75" customHeight="1">
      <c r="G142" s="1"/>
    </row>
    <row r="143" spans="7:7" ht="15.75" customHeight="1">
      <c r="G143" s="1"/>
    </row>
    <row r="144" spans="7:7" ht="15.75" customHeight="1">
      <c r="G144" s="1"/>
    </row>
    <row r="145" spans="7:7" ht="15.75" customHeight="1">
      <c r="G145" s="1"/>
    </row>
    <row r="146" spans="7:7" ht="15.75" customHeight="1">
      <c r="G146" s="1"/>
    </row>
    <row r="147" spans="7:7" ht="15.75" customHeight="1">
      <c r="G147" s="1"/>
    </row>
    <row r="148" spans="7:7" ht="15.75" customHeight="1">
      <c r="G148" s="1"/>
    </row>
    <row r="149" spans="7:7" ht="15.75" customHeight="1">
      <c r="G149" s="1"/>
    </row>
    <row r="150" spans="7:7" ht="15.75" customHeight="1">
      <c r="G150" s="1"/>
    </row>
    <row r="151" spans="7:7" ht="15.75" customHeight="1">
      <c r="G151" s="1"/>
    </row>
    <row r="152" spans="7:7" ht="15.75" customHeight="1">
      <c r="G152" s="1"/>
    </row>
    <row r="153" spans="7:7" ht="15.75" customHeight="1">
      <c r="G153" s="1"/>
    </row>
    <row r="154" spans="7:7" ht="15.75" customHeight="1">
      <c r="G154" s="1"/>
    </row>
    <row r="155" spans="7:7" ht="15.75" customHeight="1">
      <c r="G155" s="1"/>
    </row>
    <row r="156" spans="7:7" ht="15.75" customHeight="1">
      <c r="G156" s="1"/>
    </row>
    <row r="157" spans="7:7" ht="15.75" customHeight="1">
      <c r="G157" s="1"/>
    </row>
    <row r="158" spans="7:7" ht="15.75" customHeight="1">
      <c r="G158" s="1"/>
    </row>
    <row r="159" spans="7:7" ht="15.75" customHeight="1">
      <c r="G159" s="1"/>
    </row>
    <row r="160" spans="7:7" ht="15.75" customHeight="1">
      <c r="G160" s="1"/>
    </row>
    <row r="161" spans="7:7" ht="15.75" customHeight="1">
      <c r="G161" s="1"/>
    </row>
    <row r="162" spans="7:7" ht="15.75" customHeight="1">
      <c r="G162" s="1"/>
    </row>
    <row r="163" spans="7:7" ht="15.75" customHeight="1">
      <c r="G163" s="1"/>
    </row>
    <row r="164" spans="7:7" ht="15.75" customHeight="1">
      <c r="G164" s="1"/>
    </row>
    <row r="165" spans="7:7" ht="15.75" customHeight="1">
      <c r="G165" s="1"/>
    </row>
    <row r="166" spans="7:7" ht="15.75" customHeight="1">
      <c r="G166" s="1"/>
    </row>
    <row r="167" spans="7:7" ht="15.75" customHeight="1">
      <c r="G167" s="1"/>
    </row>
    <row r="168" spans="7:7" ht="15.75" customHeight="1">
      <c r="G168" s="1"/>
    </row>
    <row r="169" spans="7:7" ht="15.75" customHeight="1">
      <c r="G169" s="1"/>
    </row>
    <row r="170" spans="7:7" ht="15.75" customHeight="1">
      <c r="G170" s="1"/>
    </row>
    <row r="171" spans="7:7" ht="15.75" customHeight="1">
      <c r="G171" s="1"/>
    </row>
    <row r="172" spans="7:7" ht="15.75" customHeight="1">
      <c r="G172" s="1"/>
    </row>
    <row r="173" spans="7:7" ht="15.75" customHeight="1">
      <c r="G173" s="1"/>
    </row>
    <row r="174" spans="7:7" ht="15.75" customHeight="1">
      <c r="G174" s="1"/>
    </row>
    <row r="175" spans="7:7" ht="15.75" customHeight="1">
      <c r="G175" s="1"/>
    </row>
    <row r="176" spans="7:7" ht="15.75" customHeight="1">
      <c r="G176" s="1"/>
    </row>
    <row r="177" spans="7:7" ht="15.75" customHeight="1">
      <c r="G177" s="1"/>
    </row>
    <row r="178" spans="7:7" ht="15.75" customHeight="1">
      <c r="G178" s="1"/>
    </row>
    <row r="179" spans="7:7" ht="15.75" customHeight="1">
      <c r="G179" s="1"/>
    </row>
    <row r="180" spans="7:7" ht="15.75" customHeight="1">
      <c r="G180" s="1"/>
    </row>
    <row r="181" spans="7:7" ht="15.75" customHeight="1">
      <c r="G181" s="1"/>
    </row>
    <row r="182" spans="7:7" ht="15.75" customHeight="1">
      <c r="G182" s="1"/>
    </row>
    <row r="183" spans="7:7" ht="15.75" customHeight="1">
      <c r="G183" s="1"/>
    </row>
    <row r="184" spans="7:7" ht="15.75" customHeight="1">
      <c r="G184" s="1"/>
    </row>
    <row r="185" spans="7:7" ht="15.75" customHeight="1">
      <c r="G185" s="1"/>
    </row>
    <row r="186" spans="7:7" ht="15.75" customHeight="1">
      <c r="G186" s="1"/>
    </row>
    <row r="187" spans="7:7" ht="15.75" customHeight="1">
      <c r="G187" s="1"/>
    </row>
    <row r="188" spans="7:7" ht="15.75" customHeight="1">
      <c r="G188" s="1"/>
    </row>
    <row r="189" spans="7:7" ht="15.75" customHeight="1">
      <c r="G189" s="1"/>
    </row>
    <row r="190" spans="7:7" ht="15.75" customHeight="1">
      <c r="G190" s="1"/>
    </row>
    <row r="191" spans="7:7" ht="15.75" customHeight="1">
      <c r="G191" s="1"/>
    </row>
    <row r="192" spans="7:7" ht="15.75" customHeight="1">
      <c r="G192" s="1"/>
    </row>
    <row r="193" spans="7:7" ht="15.75" customHeight="1">
      <c r="G193" s="1"/>
    </row>
    <row r="194" spans="7:7" ht="15.75" customHeight="1">
      <c r="G194" s="1"/>
    </row>
    <row r="195" spans="7:7" ht="15.75" customHeight="1">
      <c r="G195" s="1"/>
    </row>
    <row r="196" spans="7:7" ht="15.75" customHeight="1">
      <c r="G196" s="1"/>
    </row>
    <row r="197" spans="7:7" ht="15.75" customHeight="1">
      <c r="G197" s="1"/>
    </row>
    <row r="198" spans="7:7" ht="15.75" customHeight="1">
      <c r="G198" s="1"/>
    </row>
    <row r="199" spans="7:7" ht="15.75" customHeight="1">
      <c r="G199" s="1"/>
    </row>
    <row r="200" spans="7:7" ht="15.75" customHeight="1">
      <c r="G200" s="1"/>
    </row>
    <row r="201" spans="7:7" ht="15.75" customHeight="1">
      <c r="G201" s="1"/>
    </row>
    <row r="202" spans="7:7" ht="15.75" customHeight="1">
      <c r="G202" s="1"/>
    </row>
    <row r="203" spans="7:7" ht="15.75" customHeight="1">
      <c r="G203" s="1"/>
    </row>
    <row r="204" spans="7:7" ht="15.75" customHeight="1">
      <c r="G204" s="1"/>
    </row>
    <row r="205" spans="7:7" ht="15.75" customHeight="1">
      <c r="G205" s="1"/>
    </row>
    <row r="206" spans="7:7" ht="15.75" customHeight="1">
      <c r="G206" s="1"/>
    </row>
    <row r="207" spans="7:7" ht="15.75" customHeight="1">
      <c r="G207" s="1"/>
    </row>
    <row r="208" spans="7:7" ht="15.75" customHeight="1">
      <c r="G208" s="1"/>
    </row>
    <row r="209" spans="7:7" ht="15.75" customHeight="1">
      <c r="G209" s="1"/>
    </row>
    <row r="210" spans="7:7" ht="15.75" customHeight="1">
      <c r="G210" s="1"/>
    </row>
    <row r="211" spans="7:7" ht="15.75" customHeight="1">
      <c r="G211" s="1"/>
    </row>
    <row r="212" spans="7:7" ht="15.75" customHeight="1">
      <c r="G212" s="1"/>
    </row>
    <row r="213" spans="7:7" ht="15.75" customHeight="1">
      <c r="G213" s="1"/>
    </row>
    <row r="214" spans="7:7" ht="15.75" customHeight="1">
      <c r="G214" s="1"/>
    </row>
    <row r="215" spans="7:7" ht="15.75" customHeight="1">
      <c r="G215" s="1"/>
    </row>
    <row r="216" spans="7:7" ht="15.75" customHeight="1">
      <c r="G216" s="1"/>
    </row>
    <row r="217" spans="7:7" ht="15.75" customHeight="1">
      <c r="G217" s="1"/>
    </row>
    <row r="218" spans="7:7" ht="15.75" customHeight="1">
      <c r="G218" s="1"/>
    </row>
    <row r="219" spans="7:7" ht="15.75" customHeight="1">
      <c r="G219" s="1"/>
    </row>
    <row r="220" spans="7:7" ht="15.75" customHeight="1">
      <c r="G220" s="1"/>
    </row>
    <row r="221" spans="7:7" ht="15.75" customHeight="1">
      <c r="G221" s="1"/>
    </row>
    <row r="222" spans="7:7" ht="15.75" customHeight="1">
      <c r="G222" s="1"/>
    </row>
    <row r="223" spans="7:7" ht="15.75" customHeight="1">
      <c r="G223" s="1"/>
    </row>
    <row r="224" spans="7:7" ht="15.75" customHeight="1">
      <c r="G224" s="1"/>
    </row>
    <row r="225" spans="7:7" ht="15.75" customHeight="1">
      <c r="G225" s="1"/>
    </row>
    <row r="226" spans="7:7" ht="15.75" customHeight="1">
      <c r="G226" s="1"/>
    </row>
    <row r="227" spans="7:7" ht="15.75" customHeight="1">
      <c r="G227" s="1"/>
    </row>
    <row r="228" spans="7:7" ht="15.75" customHeight="1">
      <c r="G228" s="1"/>
    </row>
    <row r="229" spans="7:7" ht="15.75" customHeight="1">
      <c r="G229" s="1"/>
    </row>
    <row r="230" spans="7:7" ht="15.75" customHeight="1">
      <c r="G230" s="1"/>
    </row>
    <row r="231" spans="7:7" ht="15.75" customHeight="1">
      <c r="G231" s="1"/>
    </row>
    <row r="232" spans="7:7" ht="15.75" customHeight="1">
      <c r="G232" s="1"/>
    </row>
    <row r="233" spans="7:7" ht="15.75" customHeight="1">
      <c r="G233" s="1"/>
    </row>
    <row r="234" spans="7:7" ht="15.75" customHeight="1">
      <c r="G234" s="1"/>
    </row>
    <row r="235" spans="7:7" ht="15.75" customHeight="1">
      <c r="G235" s="1"/>
    </row>
    <row r="236" spans="7:7" ht="15.75" customHeight="1">
      <c r="G236" s="1"/>
    </row>
    <row r="237" spans="7:7" ht="15.75" customHeight="1">
      <c r="G237" s="1"/>
    </row>
    <row r="238" spans="7:7" ht="15.75" customHeight="1">
      <c r="G238" s="1"/>
    </row>
    <row r="239" spans="7:7" ht="15.75" customHeight="1">
      <c r="G239" s="1"/>
    </row>
    <row r="240" spans="7:7" ht="15.75" customHeight="1">
      <c r="G240" s="1"/>
    </row>
    <row r="241" spans="7:7" ht="15.75" customHeight="1">
      <c r="G241" s="1"/>
    </row>
    <row r="242" spans="7:7" ht="15.75" customHeight="1">
      <c r="G242" s="1"/>
    </row>
    <row r="243" spans="7:7" ht="15.75" customHeight="1">
      <c r="G243" s="1"/>
    </row>
    <row r="244" spans="7:7" ht="15.75" customHeight="1">
      <c r="G244" s="1"/>
    </row>
    <row r="245" spans="7:7" ht="15.75" customHeight="1">
      <c r="G245" s="1"/>
    </row>
    <row r="246" spans="7:7" ht="15.75" customHeight="1">
      <c r="G246" s="1"/>
    </row>
    <row r="247" spans="7:7" ht="15.75" customHeight="1">
      <c r="G247" s="1"/>
    </row>
    <row r="248" spans="7:7" ht="15.75" customHeight="1">
      <c r="G248" s="1"/>
    </row>
    <row r="249" spans="7:7" ht="15.75" customHeight="1">
      <c r="G249" s="1"/>
    </row>
    <row r="250" spans="7:7" ht="15.75" customHeight="1">
      <c r="G250" s="1"/>
    </row>
    <row r="251" spans="7:7" ht="15.75" customHeight="1">
      <c r="G251" s="1"/>
    </row>
    <row r="252" spans="7:7" ht="15.75" customHeight="1">
      <c r="G252" s="1"/>
    </row>
    <row r="253" spans="7:7" ht="15.75" customHeight="1">
      <c r="G253" s="1"/>
    </row>
    <row r="254" spans="7:7" ht="15.75" customHeight="1">
      <c r="G254" s="1"/>
    </row>
    <row r="255" spans="7:7" ht="15.75" customHeight="1">
      <c r="G255" s="1"/>
    </row>
    <row r="256" spans="7:7" ht="15.75" customHeight="1">
      <c r="G256" s="1"/>
    </row>
    <row r="257" spans="7:7" ht="15.75" customHeight="1">
      <c r="G257" s="1"/>
    </row>
    <row r="258" spans="7:7" ht="15.75" customHeight="1">
      <c r="G258" s="1"/>
    </row>
    <row r="259" spans="7:7" ht="15.75" customHeight="1">
      <c r="G259" s="1"/>
    </row>
    <row r="260" spans="7:7" ht="15.75" customHeight="1">
      <c r="G260" s="1"/>
    </row>
    <row r="261" spans="7:7" ht="15.75" customHeight="1">
      <c r="G261" s="1"/>
    </row>
    <row r="262" spans="7:7" ht="15.75" customHeight="1">
      <c r="G262" s="1"/>
    </row>
    <row r="263" spans="7:7" ht="15.75" customHeight="1">
      <c r="G263" s="1"/>
    </row>
    <row r="264" spans="7:7" ht="15.75" customHeight="1">
      <c r="G264" s="1"/>
    </row>
    <row r="265" spans="7:7" ht="15.75" customHeight="1">
      <c r="G265" s="1"/>
    </row>
    <row r="266" spans="7:7" ht="15.75" customHeight="1">
      <c r="G266" s="1"/>
    </row>
    <row r="267" spans="7:7" ht="15.75" customHeight="1">
      <c r="G267" s="1"/>
    </row>
    <row r="268" spans="7:7" ht="15.75" customHeight="1">
      <c r="G268" s="1"/>
    </row>
    <row r="269" spans="7:7" ht="15.75" customHeight="1">
      <c r="G269" s="1"/>
    </row>
    <row r="270" spans="7:7" ht="15.75" customHeight="1">
      <c r="G270" s="1"/>
    </row>
    <row r="271" spans="7:7" ht="15.75" customHeight="1">
      <c r="G271" s="1"/>
    </row>
    <row r="272" spans="7:7" ht="15.75" customHeight="1">
      <c r="G272" s="1"/>
    </row>
    <row r="273" spans="7:7" ht="15.75" customHeight="1">
      <c r="G273" s="1"/>
    </row>
    <row r="274" spans="7:7" ht="15.75" customHeight="1">
      <c r="G274" s="1"/>
    </row>
    <row r="275" spans="7:7" ht="15.75" customHeight="1">
      <c r="G275" s="1"/>
    </row>
    <row r="276" spans="7:7" ht="15.75" customHeight="1">
      <c r="G276" s="1"/>
    </row>
    <row r="277" spans="7:7" ht="15.75" customHeight="1">
      <c r="G277" s="1"/>
    </row>
    <row r="278" spans="7:7" ht="15.75" customHeight="1">
      <c r="G278" s="1"/>
    </row>
    <row r="279" spans="7:7" ht="15.75" customHeight="1">
      <c r="G279" s="1"/>
    </row>
    <row r="280" spans="7:7" ht="15.75" customHeight="1">
      <c r="G280" s="1"/>
    </row>
    <row r="281" spans="7:7" ht="15.75" customHeight="1">
      <c r="G281" s="1"/>
    </row>
    <row r="282" spans="7:7" ht="15.75" customHeight="1">
      <c r="G282" s="1"/>
    </row>
    <row r="283" spans="7:7" ht="15.75" customHeight="1">
      <c r="G283" s="1"/>
    </row>
    <row r="284" spans="7:7" ht="15.75" customHeight="1">
      <c r="G284" s="1"/>
    </row>
    <row r="285" spans="7:7" ht="15.75" customHeight="1">
      <c r="G285" s="1"/>
    </row>
    <row r="286" spans="7:7" ht="15.75" customHeight="1">
      <c r="G286" s="1"/>
    </row>
    <row r="287" spans="7:7" ht="15.75" customHeight="1">
      <c r="G287" s="1"/>
    </row>
    <row r="288" spans="7:7" ht="15.75" customHeight="1">
      <c r="G288" s="1"/>
    </row>
    <row r="289" spans="7:7" ht="15.75" customHeight="1">
      <c r="G289" s="1"/>
    </row>
    <row r="290" spans="7:7" ht="15.75" customHeight="1">
      <c r="G290" s="1"/>
    </row>
    <row r="291" spans="7:7" ht="15.75" customHeight="1">
      <c r="G291" s="1"/>
    </row>
    <row r="292" spans="7:7" ht="15.75" customHeight="1">
      <c r="G292" s="1"/>
    </row>
    <row r="293" spans="7:7" ht="15.75" customHeight="1">
      <c r="G293" s="1"/>
    </row>
    <row r="294" spans="7:7" ht="15.75" customHeight="1">
      <c r="G294" s="1"/>
    </row>
    <row r="295" spans="7:7" ht="15.75" customHeight="1">
      <c r="G295" s="1"/>
    </row>
    <row r="296" spans="7:7" ht="15.75" customHeight="1">
      <c r="G296" s="1"/>
    </row>
    <row r="297" spans="7:7" ht="15.75" customHeight="1">
      <c r="G297" s="1"/>
    </row>
    <row r="298" spans="7:7" ht="15.75" customHeight="1">
      <c r="G298" s="1"/>
    </row>
    <row r="299" spans="7:7" ht="15.75" customHeight="1">
      <c r="G299" s="1"/>
    </row>
    <row r="300" spans="7:7" ht="15.75" customHeight="1">
      <c r="G300" s="1"/>
    </row>
    <row r="301" spans="7:7" ht="15.75" customHeight="1">
      <c r="G301" s="1"/>
    </row>
    <row r="302" spans="7:7" ht="15.75" customHeight="1">
      <c r="G302" s="1"/>
    </row>
    <row r="303" spans="7:7" ht="15.75" customHeight="1">
      <c r="G303" s="1"/>
    </row>
    <row r="304" spans="7:7" ht="15.75" customHeight="1">
      <c r="G304" s="1"/>
    </row>
    <row r="305" spans="7:7" ht="15.75" customHeight="1">
      <c r="G305" s="1"/>
    </row>
    <row r="306" spans="7:7" ht="15.75" customHeight="1">
      <c r="G306" s="1"/>
    </row>
    <row r="307" spans="7:7" ht="15.75" customHeight="1">
      <c r="G307" s="1"/>
    </row>
    <row r="308" spans="7:7" ht="15.75" customHeight="1">
      <c r="G308" s="1"/>
    </row>
    <row r="309" spans="7:7" ht="15.75" customHeight="1">
      <c r="G309" s="1"/>
    </row>
    <row r="310" spans="7:7" ht="15.75" customHeight="1">
      <c r="G310" s="1"/>
    </row>
    <row r="311" spans="7:7" ht="15.75" customHeight="1">
      <c r="G311" s="1"/>
    </row>
    <row r="312" spans="7:7" ht="15.75" customHeight="1">
      <c r="G312" s="1"/>
    </row>
    <row r="313" spans="7:7" ht="15.75" customHeight="1">
      <c r="G313" s="1"/>
    </row>
    <row r="314" spans="7:7" ht="15.75" customHeight="1">
      <c r="G314" s="1"/>
    </row>
    <row r="315" spans="7:7" ht="15.75" customHeight="1">
      <c r="G315" s="1"/>
    </row>
    <row r="316" spans="7:7" ht="15.75" customHeight="1">
      <c r="G316" s="1"/>
    </row>
    <row r="317" spans="7:7" ht="15.75" customHeight="1">
      <c r="G317" s="1"/>
    </row>
    <row r="318" spans="7:7" ht="15.75" customHeight="1">
      <c r="G318" s="1"/>
    </row>
    <row r="319" spans="7:7" ht="15.75" customHeight="1">
      <c r="G319" s="1"/>
    </row>
    <row r="320" spans="7:7" ht="15.75" customHeight="1">
      <c r="G320" s="1"/>
    </row>
    <row r="321" spans="7:7" ht="15.75" customHeight="1">
      <c r="G321" s="1"/>
    </row>
    <row r="322" spans="7:7" ht="15.75" customHeight="1">
      <c r="G322" s="1"/>
    </row>
    <row r="323" spans="7:7" ht="15.75" customHeight="1">
      <c r="G323" s="1"/>
    </row>
    <row r="324" spans="7:7" ht="15.75" customHeight="1">
      <c r="G324" s="1"/>
    </row>
    <row r="325" spans="7:7" ht="15.75" customHeight="1">
      <c r="G325" s="1"/>
    </row>
    <row r="326" spans="7:7" ht="15.75" customHeight="1">
      <c r="G326" s="1"/>
    </row>
    <row r="327" spans="7:7" ht="15.75" customHeight="1">
      <c r="G327" s="1"/>
    </row>
    <row r="328" spans="7:7" ht="15.75" customHeight="1">
      <c r="G328" s="1"/>
    </row>
    <row r="329" spans="7:7" ht="15.75" customHeight="1">
      <c r="G329" s="1"/>
    </row>
    <row r="330" spans="7:7" ht="15.75" customHeight="1">
      <c r="G330" s="1"/>
    </row>
    <row r="331" spans="7:7" ht="15.75" customHeight="1">
      <c r="G331" s="1"/>
    </row>
    <row r="332" spans="7:7" ht="15.75" customHeight="1">
      <c r="G332" s="1"/>
    </row>
    <row r="333" spans="7:7" ht="15.75" customHeight="1">
      <c r="G333" s="1"/>
    </row>
    <row r="334" spans="7:7" ht="15.75" customHeight="1">
      <c r="G334" s="1"/>
    </row>
    <row r="335" spans="7:7" ht="15.75" customHeight="1">
      <c r="G335" s="1"/>
    </row>
    <row r="336" spans="7:7" ht="15.75" customHeight="1">
      <c r="G336" s="1"/>
    </row>
    <row r="337" spans="7:7" ht="15.75" customHeight="1">
      <c r="G337" s="1"/>
    </row>
    <row r="338" spans="7:7" ht="15.75" customHeight="1">
      <c r="G338" s="1"/>
    </row>
    <row r="339" spans="7:7" ht="15.75" customHeight="1">
      <c r="G339" s="1"/>
    </row>
    <row r="340" spans="7:7" ht="15.75" customHeight="1">
      <c r="G340" s="1"/>
    </row>
    <row r="341" spans="7:7" ht="15.75" customHeight="1">
      <c r="G341" s="1"/>
    </row>
    <row r="342" spans="7:7" ht="15.75" customHeight="1">
      <c r="G342" s="1"/>
    </row>
    <row r="343" spans="7:7" ht="15.75" customHeight="1">
      <c r="G343" s="1"/>
    </row>
    <row r="344" spans="7:7" ht="15.75" customHeight="1">
      <c r="G344" s="1"/>
    </row>
    <row r="345" spans="7:7" ht="15.75" customHeight="1">
      <c r="G345" s="1"/>
    </row>
    <row r="346" spans="7:7" ht="15.75" customHeight="1">
      <c r="G346" s="1"/>
    </row>
    <row r="347" spans="7:7" ht="15.75" customHeight="1">
      <c r="G347" s="1"/>
    </row>
    <row r="348" spans="7:7" ht="15.75" customHeight="1">
      <c r="G348" s="1"/>
    </row>
    <row r="349" spans="7:7" ht="15.75" customHeight="1">
      <c r="G349" s="1"/>
    </row>
    <row r="350" spans="7:7" ht="15.75" customHeight="1">
      <c r="G350" s="1"/>
    </row>
    <row r="351" spans="7:7" ht="15.75" customHeight="1">
      <c r="G351" s="1"/>
    </row>
    <row r="352" spans="7:7" ht="15.75" customHeight="1">
      <c r="G352" s="1"/>
    </row>
    <row r="353" spans="7:7" ht="15.75" customHeight="1">
      <c r="G353" s="1"/>
    </row>
    <row r="354" spans="7:7" ht="15.75" customHeight="1">
      <c r="G354" s="1"/>
    </row>
    <row r="355" spans="7:7" ht="15.75" customHeight="1">
      <c r="G355" s="1"/>
    </row>
    <row r="356" spans="7:7" ht="15.75" customHeight="1">
      <c r="G356" s="1"/>
    </row>
    <row r="357" spans="7:7" ht="15.75" customHeight="1">
      <c r="G357" s="1"/>
    </row>
    <row r="358" spans="7:7" ht="15.75" customHeight="1">
      <c r="G358" s="1"/>
    </row>
    <row r="359" spans="7:7" ht="15.75" customHeight="1">
      <c r="G359" s="1"/>
    </row>
    <row r="360" spans="7:7" ht="15.75" customHeight="1">
      <c r="G360" s="1"/>
    </row>
    <row r="361" spans="7:7" ht="15.75" customHeight="1">
      <c r="G361" s="1"/>
    </row>
    <row r="362" spans="7:7" ht="15.75" customHeight="1">
      <c r="G362" s="1"/>
    </row>
    <row r="363" spans="7:7" ht="15.75" customHeight="1">
      <c r="G363" s="1"/>
    </row>
    <row r="364" spans="7:7" ht="15.75" customHeight="1">
      <c r="G364" s="1"/>
    </row>
    <row r="365" spans="7:7" ht="15.75" customHeight="1">
      <c r="G365" s="1"/>
    </row>
    <row r="366" spans="7:7" ht="15.75" customHeight="1">
      <c r="G366" s="1"/>
    </row>
    <row r="367" spans="7:7" ht="15.75" customHeight="1">
      <c r="G367" s="1"/>
    </row>
    <row r="368" spans="7:7" ht="15.75" customHeight="1">
      <c r="G368" s="1"/>
    </row>
    <row r="369" spans="7:7" ht="15.75" customHeight="1">
      <c r="G369" s="1"/>
    </row>
    <row r="370" spans="7:7" ht="15.75" customHeight="1">
      <c r="G370" s="1"/>
    </row>
    <row r="371" spans="7:7" ht="15.75" customHeight="1">
      <c r="G371" s="1"/>
    </row>
    <row r="372" spans="7:7" ht="15.75" customHeight="1">
      <c r="G372" s="1"/>
    </row>
    <row r="373" spans="7:7" ht="15.75" customHeight="1">
      <c r="G373" s="1"/>
    </row>
    <row r="374" spans="7:7" ht="15.75" customHeight="1">
      <c r="G374" s="1"/>
    </row>
    <row r="375" spans="7:7" ht="15.75" customHeight="1">
      <c r="G375" s="1"/>
    </row>
    <row r="376" spans="7:7" ht="15.75" customHeight="1">
      <c r="G376" s="1"/>
    </row>
    <row r="377" spans="7:7" ht="15.75" customHeight="1">
      <c r="G377" s="1"/>
    </row>
    <row r="378" spans="7:7" ht="15.75" customHeight="1">
      <c r="G378" s="1"/>
    </row>
    <row r="379" spans="7:7" ht="15.75" customHeight="1">
      <c r="G379" s="1"/>
    </row>
    <row r="380" spans="7:7" ht="15.75" customHeight="1">
      <c r="G380" s="1"/>
    </row>
    <row r="381" spans="7:7" ht="15.75" customHeight="1">
      <c r="G381" s="1"/>
    </row>
    <row r="382" spans="7:7" ht="15.75" customHeight="1">
      <c r="G382" s="1"/>
    </row>
    <row r="383" spans="7:7" ht="15.75" customHeight="1">
      <c r="G383" s="1"/>
    </row>
    <row r="384" spans="7:7" ht="15.75" customHeight="1">
      <c r="G384" s="1"/>
    </row>
    <row r="385" spans="7:7" ht="15.75" customHeight="1">
      <c r="G385" s="1"/>
    </row>
    <row r="386" spans="7:7" ht="15.75" customHeight="1">
      <c r="G386" s="1"/>
    </row>
    <row r="387" spans="7:7" ht="15.75" customHeight="1">
      <c r="G387" s="1"/>
    </row>
    <row r="388" spans="7:7" ht="15.75" customHeight="1">
      <c r="G388" s="1"/>
    </row>
    <row r="389" spans="7:7" ht="15.75" customHeight="1">
      <c r="G389" s="1"/>
    </row>
    <row r="390" spans="7:7" ht="15.75" customHeight="1">
      <c r="G390" s="1"/>
    </row>
    <row r="391" spans="7:7" ht="15.75" customHeight="1">
      <c r="G391" s="1"/>
    </row>
    <row r="392" spans="7:7" ht="15.75" customHeight="1">
      <c r="G392" s="1"/>
    </row>
    <row r="393" spans="7:7" ht="15.75" customHeight="1">
      <c r="G393" s="1"/>
    </row>
    <row r="394" spans="7:7" ht="15.75" customHeight="1">
      <c r="G394" s="1"/>
    </row>
    <row r="395" spans="7:7" ht="15.75" customHeight="1">
      <c r="G395" s="1"/>
    </row>
    <row r="396" spans="7:7" ht="15.75" customHeight="1">
      <c r="G396" s="1"/>
    </row>
    <row r="397" spans="7:7" ht="15.75" customHeight="1">
      <c r="G397" s="1"/>
    </row>
    <row r="398" spans="7:7" ht="15.75" customHeight="1">
      <c r="G398" s="1"/>
    </row>
    <row r="399" spans="7:7" ht="15.75" customHeight="1">
      <c r="G399" s="1"/>
    </row>
    <row r="400" spans="7:7" ht="15.75" customHeight="1">
      <c r="G400" s="1"/>
    </row>
    <row r="401" spans="7:7" ht="15.75" customHeight="1">
      <c r="G401" s="1"/>
    </row>
    <row r="402" spans="7:7" ht="15.75" customHeight="1">
      <c r="G402" s="1"/>
    </row>
    <row r="403" spans="7:7" ht="15.75" customHeight="1">
      <c r="G403" s="1"/>
    </row>
    <row r="404" spans="7:7" ht="15.75" customHeight="1">
      <c r="G404" s="1"/>
    </row>
    <row r="405" spans="7:7" ht="15.75" customHeight="1">
      <c r="G405" s="1"/>
    </row>
    <row r="406" spans="7:7" ht="15.75" customHeight="1">
      <c r="G406" s="1"/>
    </row>
    <row r="407" spans="7:7" ht="15.75" customHeight="1">
      <c r="G407" s="1"/>
    </row>
    <row r="408" spans="7:7" ht="15.75" customHeight="1">
      <c r="G408" s="1"/>
    </row>
    <row r="409" spans="7:7" ht="15.75" customHeight="1">
      <c r="G409" s="1"/>
    </row>
    <row r="410" spans="7:7" ht="15.75" customHeight="1">
      <c r="G410" s="1"/>
    </row>
    <row r="411" spans="7:7" ht="15.75" customHeight="1">
      <c r="G411" s="1"/>
    </row>
    <row r="412" spans="7:7" ht="15.75" customHeight="1">
      <c r="G412" s="1"/>
    </row>
    <row r="413" spans="7:7" ht="15.75" customHeight="1">
      <c r="G413" s="1"/>
    </row>
    <row r="414" spans="7:7" ht="15.75" customHeight="1">
      <c r="G414" s="1"/>
    </row>
    <row r="415" spans="7:7" ht="15.75" customHeight="1">
      <c r="G415" s="1"/>
    </row>
    <row r="416" spans="7:7" ht="15.75" customHeight="1">
      <c r="G416" s="1"/>
    </row>
    <row r="417" spans="7:7" ht="15.75" customHeight="1">
      <c r="G417" s="1"/>
    </row>
    <row r="418" spans="7:7" ht="15.75" customHeight="1">
      <c r="G418" s="1"/>
    </row>
    <row r="419" spans="7:7" ht="15.75" customHeight="1">
      <c r="G419" s="1"/>
    </row>
    <row r="420" spans="7:7" ht="15.75" customHeight="1">
      <c r="G420" s="1"/>
    </row>
    <row r="421" spans="7:7" ht="15.75" customHeight="1">
      <c r="G421" s="1"/>
    </row>
    <row r="422" spans="7:7" ht="15.75" customHeight="1">
      <c r="G422" s="1"/>
    </row>
    <row r="423" spans="7:7" ht="15.75" customHeight="1">
      <c r="G423" s="1"/>
    </row>
    <row r="424" spans="7:7" ht="15.75" customHeight="1">
      <c r="G424" s="1"/>
    </row>
    <row r="425" spans="7:7" ht="15.75" customHeight="1">
      <c r="G425" s="1"/>
    </row>
    <row r="426" spans="7:7" ht="15.75" customHeight="1">
      <c r="G426" s="1"/>
    </row>
    <row r="427" spans="7:7" ht="15.75" customHeight="1">
      <c r="G427" s="1"/>
    </row>
    <row r="428" spans="7:7" ht="15.75" customHeight="1">
      <c r="G428" s="1"/>
    </row>
    <row r="429" spans="7:7" ht="15.75" customHeight="1">
      <c r="G429" s="1"/>
    </row>
    <row r="430" spans="7:7" ht="15.75" customHeight="1">
      <c r="G430" s="1"/>
    </row>
    <row r="431" spans="7:7" ht="15.75" customHeight="1">
      <c r="G431" s="1"/>
    </row>
    <row r="432" spans="7:7" ht="15.75" customHeight="1">
      <c r="G432" s="1"/>
    </row>
    <row r="433" spans="7:7" ht="15.75" customHeight="1">
      <c r="G433" s="1"/>
    </row>
    <row r="434" spans="7:7" ht="15.75" customHeight="1">
      <c r="G434" s="1"/>
    </row>
    <row r="435" spans="7:7" ht="15.75" customHeight="1">
      <c r="G435" s="1"/>
    </row>
    <row r="436" spans="7:7" ht="15.75" customHeight="1">
      <c r="G436" s="1"/>
    </row>
    <row r="437" spans="7:7" ht="15.75" customHeight="1">
      <c r="G437" s="1"/>
    </row>
    <row r="438" spans="7:7" ht="15.75" customHeight="1">
      <c r="G438" s="1"/>
    </row>
    <row r="439" spans="7:7" ht="15.75" customHeight="1">
      <c r="G439" s="1"/>
    </row>
    <row r="440" spans="7:7" ht="15.75" customHeight="1">
      <c r="G440" s="1"/>
    </row>
    <row r="441" spans="7:7" ht="15.75" customHeight="1">
      <c r="G441" s="1"/>
    </row>
    <row r="442" spans="7:7" ht="15.75" customHeight="1">
      <c r="G442" s="1"/>
    </row>
    <row r="443" spans="7:7" ht="15.75" customHeight="1">
      <c r="G443" s="1"/>
    </row>
    <row r="444" spans="7:7" ht="15.75" customHeight="1">
      <c r="G444" s="1"/>
    </row>
    <row r="445" spans="7:7" ht="15.75" customHeight="1">
      <c r="G445" s="1"/>
    </row>
    <row r="446" spans="7:7" ht="15.75" customHeight="1">
      <c r="G446" s="1"/>
    </row>
    <row r="447" spans="7:7" ht="15.75" customHeight="1">
      <c r="G447" s="1"/>
    </row>
    <row r="448" spans="7:7" ht="15.75" customHeight="1">
      <c r="G448" s="1"/>
    </row>
    <row r="449" spans="7:7" ht="15.75" customHeight="1">
      <c r="G449" s="1"/>
    </row>
    <row r="450" spans="7:7" ht="15.75" customHeight="1">
      <c r="G450" s="1"/>
    </row>
    <row r="451" spans="7:7" ht="15.75" customHeight="1">
      <c r="G451" s="1"/>
    </row>
    <row r="452" spans="7:7" ht="15.75" customHeight="1">
      <c r="G452" s="1"/>
    </row>
    <row r="453" spans="7:7" ht="15.75" customHeight="1">
      <c r="G453" s="1"/>
    </row>
    <row r="454" spans="7:7" ht="15.75" customHeight="1">
      <c r="G454" s="1"/>
    </row>
    <row r="455" spans="7:7" ht="15.75" customHeight="1">
      <c r="G455" s="1"/>
    </row>
    <row r="456" spans="7:7" ht="15.75" customHeight="1">
      <c r="G456" s="1"/>
    </row>
    <row r="457" spans="7:7" ht="15.75" customHeight="1">
      <c r="G457" s="1"/>
    </row>
    <row r="458" spans="7:7" ht="15.75" customHeight="1">
      <c r="G458" s="1"/>
    </row>
    <row r="459" spans="7:7" ht="15.75" customHeight="1">
      <c r="G459" s="1"/>
    </row>
    <row r="460" spans="7:7" ht="15.75" customHeight="1">
      <c r="G460" s="1"/>
    </row>
    <row r="461" spans="7:7" ht="15.75" customHeight="1">
      <c r="G461" s="1"/>
    </row>
    <row r="462" spans="7:7" ht="15.75" customHeight="1">
      <c r="G462" s="1"/>
    </row>
    <row r="463" spans="7:7" ht="15.75" customHeight="1">
      <c r="G463" s="1"/>
    </row>
    <row r="464" spans="7:7" ht="15.75" customHeight="1">
      <c r="G464" s="1"/>
    </row>
    <row r="465" spans="7:7" ht="15.75" customHeight="1">
      <c r="G465" s="1"/>
    </row>
    <row r="466" spans="7:7" ht="15.75" customHeight="1">
      <c r="G466" s="1"/>
    </row>
    <row r="467" spans="7:7" ht="15.75" customHeight="1">
      <c r="G467" s="1"/>
    </row>
    <row r="468" spans="7:7" ht="15.75" customHeight="1">
      <c r="G468" s="1"/>
    </row>
    <row r="469" spans="7:7" ht="15.75" customHeight="1">
      <c r="G469" s="1"/>
    </row>
    <row r="470" spans="7:7" ht="15.75" customHeight="1">
      <c r="G470" s="1"/>
    </row>
    <row r="471" spans="7:7" ht="15.75" customHeight="1">
      <c r="G471" s="1"/>
    </row>
    <row r="472" spans="7:7" ht="15.75" customHeight="1">
      <c r="G472" s="1"/>
    </row>
    <row r="473" spans="7:7" ht="15.75" customHeight="1">
      <c r="G473" s="1"/>
    </row>
    <row r="474" spans="7:7" ht="15.75" customHeight="1">
      <c r="G474" s="1"/>
    </row>
    <row r="475" spans="7:7" ht="15.75" customHeight="1">
      <c r="G475" s="1"/>
    </row>
    <row r="476" spans="7:7" ht="15.75" customHeight="1">
      <c r="G476" s="1"/>
    </row>
    <row r="477" spans="7:7" ht="15.75" customHeight="1">
      <c r="G477" s="1"/>
    </row>
    <row r="478" spans="7:7" ht="15.75" customHeight="1">
      <c r="G478" s="1"/>
    </row>
    <row r="479" spans="7:7" ht="15.75" customHeight="1">
      <c r="G479" s="1"/>
    </row>
    <row r="480" spans="7:7" ht="15.75" customHeight="1">
      <c r="G480" s="1"/>
    </row>
    <row r="481" spans="7:7" ht="15.75" customHeight="1">
      <c r="G481" s="1"/>
    </row>
    <row r="482" spans="7:7" ht="15.75" customHeight="1">
      <c r="G482" s="1"/>
    </row>
    <row r="483" spans="7:7" ht="15.75" customHeight="1">
      <c r="G483" s="1"/>
    </row>
    <row r="484" spans="7:7" ht="15.75" customHeight="1">
      <c r="G484" s="1"/>
    </row>
    <row r="485" spans="7:7" ht="15.75" customHeight="1">
      <c r="G485" s="1"/>
    </row>
    <row r="486" spans="7:7" ht="15.75" customHeight="1">
      <c r="G486" s="1"/>
    </row>
    <row r="487" spans="7:7" ht="15.75" customHeight="1">
      <c r="G487" s="1"/>
    </row>
    <row r="488" spans="7:7" ht="15.75" customHeight="1">
      <c r="G488" s="1"/>
    </row>
    <row r="489" spans="7:7" ht="15.75" customHeight="1">
      <c r="G489" s="1"/>
    </row>
    <row r="490" spans="7:7" ht="15.75" customHeight="1">
      <c r="G490" s="1"/>
    </row>
    <row r="491" spans="7:7" ht="15.75" customHeight="1">
      <c r="G491" s="1"/>
    </row>
    <row r="492" spans="7:7" ht="15.75" customHeight="1">
      <c r="G492" s="1"/>
    </row>
    <row r="493" spans="7:7" ht="15.75" customHeight="1">
      <c r="G493" s="1"/>
    </row>
    <row r="494" spans="7:7" ht="15.75" customHeight="1">
      <c r="G494" s="1"/>
    </row>
    <row r="495" spans="7:7" ht="15.75" customHeight="1">
      <c r="G495" s="1"/>
    </row>
    <row r="496" spans="7:7" ht="15.75" customHeight="1">
      <c r="G496" s="1"/>
    </row>
    <row r="497" spans="7:7" ht="15.75" customHeight="1">
      <c r="G497" s="1"/>
    </row>
    <row r="498" spans="7:7" ht="15.75" customHeight="1">
      <c r="G498" s="1"/>
    </row>
    <row r="499" spans="7:7" ht="15.75" customHeight="1">
      <c r="G499" s="1"/>
    </row>
    <row r="500" spans="7:7" ht="15.75" customHeight="1">
      <c r="G500" s="1"/>
    </row>
    <row r="501" spans="7:7" ht="15.75" customHeight="1">
      <c r="G501" s="1"/>
    </row>
    <row r="502" spans="7:7" ht="15.75" customHeight="1">
      <c r="G502" s="1"/>
    </row>
    <row r="503" spans="7:7" ht="15.75" customHeight="1">
      <c r="G503" s="1"/>
    </row>
    <row r="504" spans="7:7" ht="15.75" customHeight="1">
      <c r="G504" s="1"/>
    </row>
    <row r="505" spans="7:7" ht="15.75" customHeight="1">
      <c r="G505" s="1"/>
    </row>
    <row r="506" spans="7:7" ht="15.75" customHeight="1">
      <c r="G506" s="1"/>
    </row>
    <row r="507" spans="7:7" ht="15.75" customHeight="1">
      <c r="G507" s="1"/>
    </row>
    <row r="508" spans="7:7" ht="15.75" customHeight="1">
      <c r="G508" s="1"/>
    </row>
    <row r="509" spans="7:7" ht="15.75" customHeight="1">
      <c r="G509" s="1"/>
    </row>
    <row r="510" spans="7:7" ht="15.75" customHeight="1">
      <c r="G510" s="1"/>
    </row>
    <row r="511" spans="7:7" ht="15.75" customHeight="1">
      <c r="G511" s="1"/>
    </row>
    <row r="512" spans="7:7" ht="15.75" customHeight="1">
      <c r="G512" s="1"/>
    </row>
    <row r="513" spans="7:7" ht="15.75" customHeight="1">
      <c r="G513" s="1"/>
    </row>
    <row r="514" spans="7:7" ht="15.75" customHeight="1">
      <c r="G514" s="1"/>
    </row>
    <row r="515" spans="7:7" ht="15.75" customHeight="1">
      <c r="G515" s="1"/>
    </row>
    <row r="516" spans="7:7" ht="15.75" customHeight="1">
      <c r="G516" s="1"/>
    </row>
    <row r="517" spans="7:7" ht="15.75" customHeight="1">
      <c r="G517" s="1"/>
    </row>
    <row r="518" spans="7:7" ht="15.75" customHeight="1">
      <c r="G518" s="1"/>
    </row>
    <row r="519" spans="7:7" ht="15.75" customHeight="1">
      <c r="G519" s="1"/>
    </row>
    <row r="520" spans="7:7" ht="15.75" customHeight="1">
      <c r="G520" s="1"/>
    </row>
    <row r="521" spans="7:7" ht="15.75" customHeight="1">
      <c r="G521" s="1"/>
    </row>
    <row r="522" spans="7:7" ht="15.75" customHeight="1">
      <c r="G522" s="1"/>
    </row>
    <row r="523" spans="7:7" ht="15.75" customHeight="1">
      <c r="G523" s="1"/>
    </row>
    <row r="524" spans="7:7" ht="15.75" customHeight="1">
      <c r="G524" s="1"/>
    </row>
    <row r="525" spans="7:7" ht="15.75" customHeight="1">
      <c r="G525" s="1"/>
    </row>
    <row r="526" spans="7:7" ht="15.75" customHeight="1">
      <c r="G526" s="1"/>
    </row>
    <row r="527" spans="7:7" ht="15.75" customHeight="1">
      <c r="G527" s="1"/>
    </row>
    <row r="528" spans="7:7" ht="15.75" customHeight="1">
      <c r="G528" s="1"/>
    </row>
    <row r="529" spans="7:7" ht="15.75" customHeight="1">
      <c r="G529" s="1"/>
    </row>
    <row r="530" spans="7:7" ht="15.75" customHeight="1">
      <c r="G530" s="1"/>
    </row>
    <row r="531" spans="7:7" ht="15.75" customHeight="1">
      <c r="G531" s="1"/>
    </row>
    <row r="532" spans="7:7" ht="15.75" customHeight="1">
      <c r="G532" s="1"/>
    </row>
    <row r="533" spans="7:7" ht="15.75" customHeight="1">
      <c r="G533" s="1"/>
    </row>
    <row r="534" spans="7:7" ht="15.75" customHeight="1">
      <c r="G534" s="1"/>
    </row>
    <row r="535" spans="7:7" ht="15.75" customHeight="1">
      <c r="G535" s="1"/>
    </row>
    <row r="536" spans="7:7" ht="15.75" customHeight="1">
      <c r="G536" s="1"/>
    </row>
    <row r="537" spans="7:7" ht="15.75" customHeight="1">
      <c r="G537" s="1"/>
    </row>
    <row r="538" spans="7:7" ht="15.75" customHeight="1">
      <c r="G538" s="1"/>
    </row>
    <row r="539" spans="7:7" ht="15.75" customHeight="1">
      <c r="G539" s="1"/>
    </row>
    <row r="540" spans="7:7" ht="15.75" customHeight="1">
      <c r="G540" s="1"/>
    </row>
    <row r="541" spans="7:7" ht="15.75" customHeight="1">
      <c r="G541" s="1"/>
    </row>
    <row r="542" spans="7:7" ht="15.75" customHeight="1">
      <c r="G542" s="1"/>
    </row>
    <row r="543" spans="7:7" ht="15.75" customHeight="1">
      <c r="G543" s="1"/>
    </row>
    <row r="544" spans="7:7" ht="15.75" customHeight="1">
      <c r="G544" s="1"/>
    </row>
    <row r="545" spans="7:7" ht="15.75" customHeight="1">
      <c r="G545" s="1"/>
    </row>
    <row r="546" spans="7:7" ht="15.75" customHeight="1">
      <c r="G546" s="1"/>
    </row>
    <row r="547" spans="7:7" ht="15.75" customHeight="1">
      <c r="G547" s="1"/>
    </row>
    <row r="548" spans="7:7" ht="15.75" customHeight="1">
      <c r="G548" s="1"/>
    </row>
    <row r="549" spans="7:7" ht="15.75" customHeight="1">
      <c r="G549" s="1"/>
    </row>
    <row r="550" spans="7:7" ht="15.75" customHeight="1">
      <c r="G550" s="1"/>
    </row>
    <row r="551" spans="7:7" ht="15.75" customHeight="1">
      <c r="G551" s="1"/>
    </row>
    <row r="552" spans="7:7" ht="15.75" customHeight="1">
      <c r="G552" s="1"/>
    </row>
    <row r="553" spans="7:7" ht="15.75" customHeight="1">
      <c r="G553" s="1"/>
    </row>
    <row r="554" spans="7:7" ht="15.75" customHeight="1">
      <c r="G554" s="1"/>
    </row>
    <row r="555" spans="7:7" ht="15.75" customHeight="1">
      <c r="G555" s="1"/>
    </row>
    <row r="556" spans="7:7" ht="15.75" customHeight="1">
      <c r="G556" s="1"/>
    </row>
    <row r="557" spans="7:7" ht="15.75" customHeight="1">
      <c r="G557" s="1"/>
    </row>
    <row r="558" spans="7:7" ht="15.75" customHeight="1">
      <c r="G558" s="1"/>
    </row>
    <row r="559" spans="7:7" ht="15.75" customHeight="1">
      <c r="G559" s="1"/>
    </row>
    <row r="560" spans="7:7" ht="15.75" customHeight="1">
      <c r="G560" s="1"/>
    </row>
    <row r="561" spans="7:7" ht="15.75" customHeight="1">
      <c r="G561" s="1"/>
    </row>
    <row r="562" spans="7:7" ht="15.75" customHeight="1">
      <c r="G562" s="1"/>
    </row>
    <row r="563" spans="7:7" ht="15.75" customHeight="1">
      <c r="G563" s="1"/>
    </row>
    <row r="564" spans="7:7" ht="15.75" customHeight="1">
      <c r="G564" s="1"/>
    </row>
    <row r="565" spans="7:7" ht="15.75" customHeight="1">
      <c r="G565" s="1"/>
    </row>
    <row r="566" spans="7:7" ht="15.75" customHeight="1">
      <c r="G566" s="1"/>
    </row>
    <row r="567" spans="7:7" ht="15.75" customHeight="1">
      <c r="G567" s="1"/>
    </row>
    <row r="568" spans="7:7" ht="15.75" customHeight="1">
      <c r="G568" s="1"/>
    </row>
    <row r="569" spans="7:7" ht="15.75" customHeight="1">
      <c r="G569" s="1"/>
    </row>
    <row r="570" spans="7:7" ht="15.75" customHeight="1">
      <c r="G570" s="1"/>
    </row>
    <row r="571" spans="7:7" ht="15.75" customHeight="1">
      <c r="G571" s="1"/>
    </row>
    <row r="572" spans="7:7" ht="15.75" customHeight="1">
      <c r="G572" s="1"/>
    </row>
    <row r="573" spans="7:7" ht="15.75" customHeight="1">
      <c r="G573" s="1"/>
    </row>
    <row r="574" spans="7:7" ht="15.75" customHeight="1">
      <c r="G574" s="1"/>
    </row>
    <row r="575" spans="7:7" ht="15.75" customHeight="1">
      <c r="G575" s="1"/>
    </row>
    <row r="576" spans="7:7" ht="15.75" customHeight="1">
      <c r="G576" s="1"/>
    </row>
    <row r="577" spans="7:7" ht="15.75" customHeight="1">
      <c r="G577" s="1"/>
    </row>
    <row r="578" spans="7:7" ht="15.75" customHeight="1">
      <c r="G578" s="1"/>
    </row>
    <row r="579" spans="7:7" ht="15.75" customHeight="1">
      <c r="G579" s="1"/>
    </row>
    <row r="580" spans="7:7" ht="15.75" customHeight="1">
      <c r="G580" s="1"/>
    </row>
    <row r="581" spans="7:7" ht="15.75" customHeight="1">
      <c r="G581" s="1"/>
    </row>
    <row r="582" spans="7:7" ht="15.75" customHeight="1">
      <c r="G582" s="1"/>
    </row>
    <row r="583" spans="7:7" ht="15.75" customHeight="1">
      <c r="G583" s="1"/>
    </row>
    <row r="584" spans="7:7" ht="15.75" customHeight="1">
      <c r="G584" s="1"/>
    </row>
    <row r="585" spans="7:7" ht="15.75" customHeight="1">
      <c r="G585" s="1"/>
    </row>
    <row r="586" spans="7:7" ht="15.75" customHeight="1">
      <c r="G586" s="1"/>
    </row>
    <row r="587" spans="7:7" ht="15.75" customHeight="1">
      <c r="G587" s="1"/>
    </row>
    <row r="588" spans="7:7" ht="15.75" customHeight="1">
      <c r="G588" s="1"/>
    </row>
    <row r="589" spans="7:7" ht="15.75" customHeight="1">
      <c r="G589" s="1"/>
    </row>
    <row r="590" spans="7:7" ht="15.75" customHeight="1">
      <c r="G590" s="1"/>
    </row>
    <row r="591" spans="7:7" ht="15.75" customHeight="1">
      <c r="G591" s="1"/>
    </row>
    <row r="592" spans="7:7" ht="15.75" customHeight="1">
      <c r="G592" s="1"/>
    </row>
    <row r="593" spans="7:7" ht="15.75" customHeight="1">
      <c r="G593" s="1"/>
    </row>
    <row r="594" spans="7:7" ht="15.75" customHeight="1">
      <c r="G594" s="1"/>
    </row>
    <row r="595" spans="7:7" ht="15.75" customHeight="1">
      <c r="G595" s="1"/>
    </row>
    <row r="596" spans="7:7" ht="15.75" customHeight="1">
      <c r="G596" s="1"/>
    </row>
    <row r="597" spans="7:7" ht="15.75" customHeight="1">
      <c r="G597" s="1"/>
    </row>
    <row r="598" spans="7:7" ht="15.75" customHeight="1">
      <c r="G598" s="1"/>
    </row>
    <row r="599" spans="7:7" ht="15.75" customHeight="1">
      <c r="G599" s="1"/>
    </row>
    <row r="600" spans="7:7" ht="15.75" customHeight="1">
      <c r="G600" s="1"/>
    </row>
    <row r="601" spans="7:7" ht="15.75" customHeight="1">
      <c r="G601" s="1"/>
    </row>
    <row r="602" spans="7:7" ht="15.75" customHeight="1">
      <c r="G602" s="1"/>
    </row>
    <row r="603" spans="7:7" ht="15.75" customHeight="1">
      <c r="G603" s="1"/>
    </row>
    <row r="604" spans="7:7" ht="15.75" customHeight="1">
      <c r="G604" s="1"/>
    </row>
    <row r="605" spans="7:7" ht="15.75" customHeight="1">
      <c r="G605" s="1"/>
    </row>
    <row r="606" spans="7:7" ht="15.75" customHeight="1">
      <c r="G606" s="1"/>
    </row>
    <row r="607" spans="7:7" ht="15.75" customHeight="1">
      <c r="G607" s="1"/>
    </row>
    <row r="608" spans="7:7" ht="15.75" customHeight="1">
      <c r="G608" s="1"/>
    </row>
    <row r="609" spans="7:7" ht="15.75" customHeight="1">
      <c r="G609" s="1"/>
    </row>
    <row r="610" spans="7:7" ht="15.75" customHeight="1">
      <c r="G610" s="1"/>
    </row>
    <row r="611" spans="7:7" ht="15.75" customHeight="1">
      <c r="G611" s="1"/>
    </row>
    <row r="612" spans="7:7" ht="15.75" customHeight="1">
      <c r="G612" s="1"/>
    </row>
    <row r="613" spans="7:7" ht="15.75" customHeight="1">
      <c r="G613" s="1"/>
    </row>
    <row r="614" spans="7:7" ht="15.75" customHeight="1">
      <c r="G614" s="1"/>
    </row>
    <row r="615" spans="7:7" ht="15.75" customHeight="1">
      <c r="G615" s="1"/>
    </row>
    <row r="616" spans="7:7" ht="15.75" customHeight="1">
      <c r="G616" s="1"/>
    </row>
    <row r="617" spans="7:7" ht="15.75" customHeight="1">
      <c r="G617" s="1"/>
    </row>
    <row r="618" spans="7:7" ht="15.75" customHeight="1">
      <c r="G618" s="1"/>
    </row>
    <row r="619" spans="7:7" ht="15.75" customHeight="1">
      <c r="G619" s="1"/>
    </row>
    <row r="620" spans="7:7" ht="15.75" customHeight="1">
      <c r="G620" s="1"/>
    </row>
    <row r="621" spans="7:7" ht="15.75" customHeight="1">
      <c r="G621" s="1"/>
    </row>
    <row r="622" spans="7:7" ht="15.75" customHeight="1">
      <c r="G622" s="1"/>
    </row>
    <row r="623" spans="7:7" ht="15.75" customHeight="1">
      <c r="G623" s="1"/>
    </row>
    <row r="624" spans="7:7" ht="15.75" customHeight="1">
      <c r="G624" s="1"/>
    </row>
    <row r="625" spans="7:7" ht="15.75" customHeight="1">
      <c r="G625" s="1"/>
    </row>
    <row r="626" spans="7:7" ht="15.75" customHeight="1">
      <c r="G626" s="1"/>
    </row>
    <row r="627" spans="7:7" ht="15.75" customHeight="1">
      <c r="G627" s="1"/>
    </row>
    <row r="628" spans="7:7" ht="15.75" customHeight="1">
      <c r="G628" s="1"/>
    </row>
    <row r="629" spans="7:7" ht="15.75" customHeight="1">
      <c r="G629" s="1"/>
    </row>
    <row r="630" spans="7:7" ht="15.75" customHeight="1">
      <c r="G630" s="1"/>
    </row>
    <row r="631" spans="7:7" ht="15.75" customHeight="1">
      <c r="G631" s="1"/>
    </row>
    <row r="632" spans="7:7" ht="15.75" customHeight="1">
      <c r="G632" s="1"/>
    </row>
    <row r="633" spans="7:7" ht="15.75" customHeight="1">
      <c r="G633" s="1"/>
    </row>
    <row r="634" spans="7:7" ht="15.75" customHeight="1">
      <c r="G634" s="1"/>
    </row>
    <row r="635" spans="7:7" ht="15.75" customHeight="1">
      <c r="G635" s="1"/>
    </row>
    <row r="636" spans="7:7" ht="15.75" customHeight="1">
      <c r="G636" s="1"/>
    </row>
    <row r="637" spans="7:7" ht="15.75" customHeight="1">
      <c r="G637" s="1"/>
    </row>
    <row r="638" spans="7:7" ht="15.75" customHeight="1">
      <c r="G638" s="1"/>
    </row>
    <row r="639" spans="7:7" ht="15.75" customHeight="1">
      <c r="G639" s="1"/>
    </row>
    <row r="640" spans="7:7" ht="15.75" customHeight="1">
      <c r="G640" s="1"/>
    </row>
    <row r="641" spans="7:7" ht="15.75" customHeight="1">
      <c r="G641" s="1"/>
    </row>
    <row r="642" spans="7:7" ht="15.75" customHeight="1">
      <c r="G642" s="1"/>
    </row>
    <row r="643" spans="7:7" ht="15.75" customHeight="1">
      <c r="G643" s="1"/>
    </row>
    <row r="644" spans="7:7" ht="15.75" customHeight="1">
      <c r="G644" s="1"/>
    </row>
    <row r="645" spans="7:7" ht="15.75" customHeight="1">
      <c r="G645" s="1"/>
    </row>
    <row r="646" spans="7:7" ht="15.75" customHeight="1">
      <c r="G646" s="1"/>
    </row>
    <row r="647" spans="7:7" ht="15.75" customHeight="1">
      <c r="G647" s="1"/>
    </row>
    <row r="648" spans="7:7" ht="15.75" customHeight="1">
      <c r="G648" s="1"/>
    </row>
    <row r="649" spans="7:7" ht="15.75" customHeight="1">
      <c r="G649" s="1"/>
    </row>
    <row r="650" spans="7:7" ht="15.75" customHeight="1">
      <c r="G650" s="1"/>
    </row>
    <row r="651" spans="7:7" ht="15.75" customHeight="1">
      <c r="G651" s="1"/>
    </row>
    <row r="652" spans="7:7" ht="15.75" customHeight="1">
      <c r="G652" s="1"/>
    </row>
    <row r="653" spans="7:7" ht="15.75" customHeight="1">
      <c r="G653" s="1"/>
    </row>
    <row r="654" spans="7:7" ht="15.75" customHeight="1">
      <c r="G654" s="1"/>
    </row>
    <row r="655" spans="7:7" ht="15.75" customHeight="1">
      <c r="G655" s="1"/>
    </row>
    <row r="656" spans="7:7" ht="15.75" customHeight="1">
      <c r="G656" s="1"/>
    </row>
    <row r="657" spans="7:7" ht="15.75" customHeight="1">
      <c r="G657" s="1"/>
    </row>
    <row r="658" spans="7:7" ht="15.75" customHeight="1">
      <c r="G658" s="1"/>
    </row>
    <row r="659" spans="7:7" ht="15.75" customHeight="1">
      <c r="G659" s="1"/>
    </row>
    <row r="660" spans="7:7" ht="15.75" customHeight="1">
      <c r="G660" s="1"/>
    </row>
    <row r="661" spans="7:7" ht="15.75" customHeight="1">
      <c r="G661" s="1"/>
    </row>
    <row r="662" spans="7:7" ht="15.75" customHeight="1">
      <c r="G662" s="1"/>
    </row>
    <row r="663" spans="7:7" ht="15.75" customHeight="1">
      <c r="G663" s="1"/>
    </row>
    <row r="664" spans="7:7" ht="15.75" customHeight="1">
      <c r="G664" s="1"/>
    </row>
    <row r="665" spans="7:7" ht="15.75" customHeight="1">
      <c r="G665" s="1"/>
    </row>
    <row r="666" spans="7:7" ht="15.75" customHeight="1">
      <c r="G666" s="1"/>
    </row>
    <row r="667" spans="7:7" ht="15.75" customHeight="1">
      <c r="G667" s="1"/>
    </row>
    <row r="668" spans="7:7" ht="15.75" customHeight="1">
      <c r="G668" s="1"/>
    </row>
    <row r="669" spans="7:7" ht="15.75" customHeight="1">
      <c r="G669" s="1"/>
    </row>
    <row r="670" spans="7:7" ht="15.75" customHeight="1">
      <c r="G670" s="1"/>
    </row>
    <row r="671" spans="7:7" ht="15.75" customHeight="1">
      <c r="G671" s="1"/>
    </row>
    <row r="672" spans="7:7" ht="15.75" customHeight="1">
      <c r="G672" s="1"/>
    </row>
    <row r="673" spans="7:7" ht="15.75" customHeight="1">
      <c r="G673" s="1"/>
    </row>
    <row r="674" spans="7:7" ht="15.75" customHeight="1">
      <c r="G674" s="1"/>
    </row>
    <row r="675" spans="7:7" ht="15.75" customHeight="1">
      <c r="G675" s="1"/>
    </row>
    <row r="676" spans="7:7" ht="15.75" customHeight="1">
      <c r="G676" s="1"/>
    </row>
    <row r="677" spans="7:7" ht="15.75" customHeight="1">
      <c r="G677" s="1"/>
    </row>
    <row r="678" spans="7:7" ht="15.75" customHeight="1">
      <c r="G678" s="1"/>
    </row>
    <row r="679" spans="7:7" ht="15.75" customHeight="1">
      <c r="G679" s="1"/>
    </row>
    <row r="680" spans="7:7" ht="15.75" customHeight="1">
      <c r="G680" s="1"/>
    </row>
    <row r="681" spans="7:7" ht="15.75" customHeight="1">
      <c r="G681" s="1"/>
    </row>
    <row r="682" spans="7:7" ht="15.75" customHeight="1">
      <c r="G682" s="1"/>
    </row>
    <row r="683" spans="7:7" ht="15.75" customHeight="1">
      <c r="G683" s="1"/>
    </row>
    <row r="684" spans="7:7" ht="15.75" customHeight="1">
      <c r="G684" s="1"/>
    </row>
    <row r="685" spans="7:7" ht="15.75" customHeight="1">
      <c r="G685" s="1"/>
    </row>
    <row r="686" spans="7:7" ht="15.75" customHeight="1">
      <c r="G686" s="1"/>
    </row>
    <row r="687" spans="7:7" ht="15.75" customHeight="1">
      <c r="G687" s="1"/>
    </row>
    <row r="688" spans="7:7" ht="15.75" customHeight="1">
      <c r="G688" s="1"/>
    </row>
    <row r="689" spans="7:7" ht="15.75" customHeight="1">
      <c r="G689" s="1"/>
    </row>
    <row r="690" spans="7:7" ht="15.75" customHeight="1">
      <c r="G690" s="1"/>
    </row>
    <row r="691" spans="7:7" ht="15.75" customHeight="1">
      <c r="G691" s="1"/>
    </row>
    <row r="692" spans="7:7" ht="15.75" customHeight="1">
      <c r="G692" s="1"/>
    </row>
    <row r="693" spans="7:7" ht="15.75" customHeight="1">
      <c r="G693" s="1"/>
    </row>
    <row r="694" spans="7:7" ht="15.75" customHeight="1">
      <c r="G694" s="1"/>
    </row>
    <row r="695" spans="7:7" ht="15.75" customHeight="1">
      <c r="G695" s="1"/>
    </row>
    <row r="696" spans="7:7" ht="15.75" customHeight="1">
      <c r="G696" s="1"/>
    </row>
    <row r="697" spans="7:7" ht="15.75" customHeight="1">
      <c r="G697" s="1"/>
    </row>
    <row r="698" spans="7:7" ht="15.75" customHeight="1">
      <c r="G698" s="1"/>
    </row>
    <row r="699" spans="7:7" ht="15.75" customHeight="1">
      <c r="G699" s="1"/>
    </row>
    <row r="700" spans="7:7" ht="15.75" customHeight="1">
      <c r="G700" s="1"/>
    </row>
    <row r="701" spans="7:7" ht="15.75" customHeight="1">
      <c r="G701" s="1"/>
    </row>
    <row r="702" spans="7:7" ht="15.75" customHeight="1">
      <c r="G702" s="1"/>
    </row>
    <row r="703" spans="7:7" ht="15.75" customHeight="1">
      <c r="G703" s="1"/>
    </row>
    <row r="704" spans="7:7" ht="15.75" customHeight="1">
      <c r="G704" s="1"/>
    </row>
    <row r="705" spans="7:7" ht="15.75" customHeight="1">
      <c r="G705" s="1"/>
    </row>
    <row r="706" spans="7:7" ht="15.75" customHeight="1">
      <c r="G706" s="1"/>
    </row>
    <row r="707" spans="7:7" ht="15.75" customHeight="1">
      <c r="G707" s="1"/>
    </row>
    <row r="708" spans="7:7" ht="15.75" customHeight="1">
      <c r="G708" s="1"/>
    </row>
    <row r="709" spans="7:7" ht="15.75" customHeight="1">
      <c r="G709" s="1"/>
    </row>
    <row r="710" spans="7:7" ht="15.75" customHeight="1">
      <c r="G710" s="1"/>
    </row>
    <row r="711" spans="7:7" ht="15.75" customHeight="1">
      <c r="G711" s="1"/>
    </row>
    <row r="712" spans="7:7" ht="15.75" customHeight="1">
      <c r="G712" s="1"/>
    </row>
    <row r="713" spans="7:7" ht="15.75" customHeight="1">
      <c r="G713" s="1"/>
    </row>
    <row r="714" spans="7:7" ht="15.75" customHeight="1">
      <c r="G714" s="1"/>
    </row>
    <row r="715" spans="7:7" ht="15.75" customHeight="1">
      <c r="G715" s="1"/>
    </row>
    <row r="716" spans="7:7" ht="15.75" customHeight="1">
      <c r="G716" s="1"/>
    </row>
    <row r="717" spans="7:7" ht="15.75" customHeight="1">
      <c r="G717" s="1"/>
    </row>
    <row r="718" spans="7:7" ht="15.75" customHeight="1">
      <c r="G718" s="1"/>
    </row>
    <row r="719" spans="7:7" ht="15.75" customHeight="1">
      <c r="G719" s="1"/>
    </row>
    <row r="720" spans="7:7" ht="15.75" customHeight="1">
      <c r="G720" s="1"/>
    </row>
    <row r="721" spans="7:7" ht="15.75" customHeight="1">
      <c r="G721" s="1"/>
    </row>
    <row r="722" spans="7:7" ht="15.75" customHeight="1">
      <c r="G722" s="1"/>
    </row>
    <row r="723" spans="7:7" ht="15.75" customHeight="1">
      <c r="G723" s="1"/>
    </row>
    <row r="724" spans="7:7" ht="15.75" customHeight="1">
      <c r="G724" s="1"/>
    </row>
    <row r="725" spans="7:7" ht="15.75" customHeight="1">
      <c r="G725" s="1"/>
    </row>
    <row r="726" spans="7:7" ht="15.75" customHeight="1">
      <c r="G726" s="1"/>
    </row>
    <row r="727" spans="7:7" ht="15.75" customHeight="1">
      <c r="G727" s="1"/>
    </row>
    <row r="728" spans="7:7" ht="15.75" customHeight="1">
      <c r="G728" s="1"/>
    </row>
    <row r="729" spans="7:7" ht="15.75" customHeight="1">
      <c r="G729" s="1"/>
    </row>
    <row r="730" spans="7:7" ht="15.75" customHeight="1">
      <c r="G730" s="1"/>
    </row>
    <row r="731" spans="7:7" ht="15.75" customHeight="1">
      <c r="G731" s="1"/>
    </row>
    <row r="732" spans="7:7" ht="15.75" customHeight="1">
      <c r="G732" s="1"/>
    </row>
    <row r="733" spans="7:7" ht="15.75" customHeight="1">
      <c r="G733" s="1"/>
    </row>
    <row r="734" spans="7:7" ht="15.75" customHeight="1">
      <c r="G734" s="1"/>
    </row>
    <row r="735" spans="7:7" ht="15.75" customHeight="1">
      <c r="G735" s="1"/>
    </row>
    <row r="736" spans="7:7" ht="15.75" customHeight="1">
      <c r="G736" s="1"/>
    </row>
    <row r="737" spans="7:7" ht="15.75" customHeight="1">
      <c r="G737" s="1"/>
    </row>
    <row r="738" spans="7:7" ht="15.75" customHeight="1">
      <c r="G738" s="1"/>
    </row>
    <row r="739" spans="7:7" ht="15.75" customHeight="1">
      <c r="G739" s="1"/>
    </row>
    <row r="740" spans="7:7" ht="15.75" customHeight="1">
      <c r="G740" s="1"/>
    </row>
    <row r="741" spans="7:7" ht="15.75" customHeight="1">
      <c r="G741" s="1"/>
    </row>
    <row r="742" spans="7:7" ht="15.75" customHeight="1">
      <c r="G742" s="1"/>
    </row>
    <row r="743" spans="7:7" ht="15.75" customHeight="1">
      <c r="G743" s="1"/>
    </row>
    <row r="744" spans="7:7" ht="15.75" customHeight="1">
      <c r="G744" s="1"/>
    </row>
    <row r="745" spans="7:7" ht="15.75" customHeight="1">
      <c r="G745" s="1"/>
    </row>
    <row r="746" spans="7:7" ht="15.75" customHeight="1">
      <c r="G746" s="1"/>
    </row>
    <row r="747" spans="7:7" ht="15.75" customHeight="1">
      <c r="G747" s="1"/>
    </row>
    <row r="748" spans="7:7" ht="15.75" customHeight="1">
      <c r="G748" s="1"/>
    </row>
    <row r="749" spans="7:7" ht="15.75" customHeight="1">
      <c r="G749" s="1"/>
    </row>
    <row r="750" spans="7:7" ht="15.75" customHeight="1">
      <c r="G750" s="1"/>
    </row>
    <row r="751" spans="7:7" ht="15.75" customHeight="1">
      <c r="G751" s="1"/>
    </row>
    <row r="752" spans="7:7" ht="15.75" customHeight="1">
      <c r="G752" s="1"/>
    </row>
    <row r="753" spans="7:7" ht="15.75" customHeight="1">
      <c r="G753" s="1"/>
    </row>
    <row r="754" spans="7:7" ht="15.75" customHeight="1">
      <c r="G754" s="1"/>
    </row>
    <row r="755" spans="7:7" ht="15.75" customHeight="1">
      <c r="G755" s="1"/>
    </row>
    <row r="756" spans="7:7" ht="15.75" customHeight="1">
      <c r="G756" s="1"/>
    </row>
    <row r="757" spans="7:7" ht="15.75" customHeight="1">
      <c r="G757" s="1"/>
    </row>
    <row r="758" spans="7:7" ht="15.75" customHeight="1">
      <c r="G758" s="1"/>
    </row>
    <row r="759" spans="7:7" ht="15.75" customHeight="1">
      <c r="G759" s="1"/>
    </row>
    <row r="760" spans="7:7" ht="15.75" customHeight="1">
      <c r="G760" s="1"/>
    </row>
    <row r="761" spans="7:7" ht="15.75" customHeight="1">
      <c r="G761" s="1"/>
    </row>
    <row r="762" spans="7:7" ht="15.75" customHeight="1">
      <c r="G762" s="1"/>
    </row>
    <row r="763" spans="7:7" ht="15.75" customHeight="1">
      <c r="G763" s="1"/>
    </row>
    <row r="764" spans="7:7" ht="15.75" customHeight="1">
      <c r="G764" s="1"/>
    </row>
    <row r="765" spans="7:7" ht="15.75" customHeight="1">
      <c r="G765" s="1"/>
    </row>
    <row r="766" spans="7:7" ht="15.75" customHeight="1">
      <c r="G766" s="1"/>
    </row>
    <row r="767" spans="7:7" ht="15.75" customHeight="1">
      <c r="G767" s="1"/>
    </row>
    <row r="768" spans="7:7" ht="15.75" customHeight="1">
      <c r="G768" s="1"/>
    </row>
    <row r="769" spans="7:7" ht="15.75" customHeight="1">
      <c r="G769" s="1"/>
    </row>
    <row r="770" spans="7:7" ht="15.75" customHeight="1">
      <c r="G770" s="1"/>
    </row>
    <row r="771" spans="7:7" ht="15.75" customHeight="1">
      <c r="G771" s="1"/>
    </row>
    <row r="772" spans="7:7" ht="15.75" customHeight="1">
      <c r="G772" s="1"/>
    </row>
    <row r="773" spans="7:7" ht="15.75" customHeight="1">
      <c r="G773" s="1"/>
    </row>
    <row r="774" spans="7:7" ht="15.75" customHeight="1">
      <c r="G774" s="1"/>
    </row>
    <row r="775" spans="7:7" ht="15.75" customHeight="1">
      <c r="G775" s="1"/>
    </row>
    <row r="776" spans="7:7" ht="15.75" customHeight="1">
      <c r="G776" s="1"/>
    </row>
    <row r="777" spans="7:7" ht="15.75" customHeight="1">
      <c r="G777" s="1"/>
    </row>
    <row r="778" spans="7:7" ht="15.75" customHeight="1">
      <c r="G778" s="1"/>
    </row>
    <row r="779" spans="7:7" ht="15.75" customHeight="1">
      <c r="G779" s="1"/>
    </row>
    <row r="780" spans="7:7" ht="15.75" customHeight="1">
      <c r="G780" s="1"/>
    </row>
    <row r="781" spans="7:7" ht="15.75" customHeight="1">
      <c r="G781" s="1"/>
    </row>
    <row r="782" spans="7:7" ht="15.75" customHeight="1">
      <c r="G782" s="1"/>
    </row>
    <row r="783" spans="7:7" ht="15.75" customHeight="1">
      <c r="G783" s="1"/>
    </row>
    <row r="784" spans="7:7" ht="15.75" customHeight="1">
      <c r="G784" s="1"/>
    </row>
    <row r="785" spans="7:7" ht="15.75" customHeight="1">
      <c r="G785" s="1"/>
    </row>
    <row r="786" spans="7:7" ht="15.75" customHeight="1">
      <c r="G786" s="1"/>
    </row>
    <row r="787" spans="7:7" ht="15.75" customHeight="1">
      <c r="G787" s="1"/>
    </row>
    <row r="788" spans="7:7" ht="15.75" customHeight="1">
      <c r="G788" s="1"/>
    </row>
    <row r="789" spans="7:7" ht="15.75" customHeight="1">
      <c r="G789" s="1"/>
    </row>
    <row r="790" spans="7:7" ht="15.75" customHeight="1">
      <c r="G790" s="1"/>
    </row>
    <row r="791" spans="7:7" ht="15.75" customHeight="1">
      <c r="G791" s="1"/>
    </row>
    <row r="792" spans="7:7" ht="15.75" customHeight="1">
      <c r="G792" s="1"/>
    </row>
    <row r="793" spans="7:7" ht="15.75" customHeight="1">
      <c r="G793" s="1"/>
    </row>
    <row r="794" spans="7:7" ht="15.75" customHeight="1">
      <c r="G794" s="1"/>
    </row>
    <row r="795" spans="7:7" ht="15.75" customHeight="1">
      <c r="G795" s="1"/>
    </row>
    <row r="796" spans="7:7" ht="15.75" customHeight="1">
      <c r="G796" s="1"/>
    </row>
    <row r="797" spans="7:7" ht="15.75" customHeight="1">
      <c r="G797" s="1"/>
    </row>
    <row r="798" spans="7:7" ht="15.75" customHeight="1">
      <c r="G798" s="1"/>
    </row>
    <row r="799" spans="7:7" ht="15.75" customHeight="1">
      <c r="G799" s="1"/>
    </row>
    <row r="800" spans="7:7" ht="15.75" customHeight="1">
      <c r="G800" s="1"/>
    </row>
    <row r="801" spans="7:7" ht="15.75" customHeight="1">
      <c r="G801" s="1"/>
    </row>
    <row r="802" spans="7:7" ht="15.75" customHeight="1">
      <c r="G802" s="1"/>
    </row>
    <row r="803" spans="7:7" ht="15.75" customHeight="1">
      <c r="G803" s="1"/>
    </row>
    <row r="804" spans="7:7" ht="15.75" customHeight="1">
      <c r="G804" s="1"/>
    </row>
    <row r="805" spans="7:7" ht="15.75" customHeight="1">
      <c r="G805" s="1"/>
    </row>
    <row r="806" spans="7:7" ht="15.75" customHeight="1">
      <c r="G806" s="1"/>
    </row>
    <row r="807" spans="7:7" ht="15.75" customHeight="1">
      <c r="G807" s="1"/>
    </row>
    <row r="808" spans="7:7" ht="15.75" customHeight="1">
      <c r="G808" s="1"/>
    </row>
    <row r="809" spans="7:7" ht="15.75" customHeight="1">
      <c r="G809" s="1"/>
    </row>
    <row r="810" spans="7:7" ht="15.75" customHeight="1">
      <c r="G810" s="1"/>
    </row>
    <row r="811" spans="7:7" ht="15.75" customHeight="1">
      <c r="G811" s="1"/>
    </row>
    <row r="812" spans="7:7" ht="15.75" customHeight="1">
      <c r="G812" s="1"/>
    </row>
    <row r="813" spans="7:7" ht="15.75" customHeight="1">
      <c r="G813" s="1"/>
    </row>
    <row r="814" spans="7:7" ht="15.75" customHeight="1">
      <c r="G814" s="1"/>
    </row>
    <row r="815" spans="7:7" ht="15.75" customHeight="1">
      <c r="G815" s="1"/>
    </row>
    <row r="816" spans="7:7" ht="15.75" customHeight="1">
      <c r="G816" s="1"/>
    </row>
    <row r="817" spans="7:7" ht="15.75" customHeight="1">
      <c r="G817" s="1"/>
    </row>
    <row r="818" spans="7:7" ht="15.75" customHeight="1">
      <c r="G818" s="1"/>
    </row>
    <row r="819" spans="7:7" ht="15.75" customHeight="1">
      <c r="G819" s="1"/>
    </row>
    <row r="820" spans="7:7" ht="15.75" customHeight="1">
      <c r="G820" s="1"/>
    </row>
    <row r="821" spans="7:7" ht="15.75" customHeight="1">
      <c r="G821" s="1"/>
    </row>
    <row r="822" spans="7:7" ht="15.75" customHeight="1">
      <c r="G822" s="1"/>
    </row>
    <row r="823" spans="7:7" ht="15.75" customHeight="1">
      <c r="G823" s="1"/>
    </row>
    <row r="824" spans="7:7" ht="15.75" customHeight="1">
      <c r="G824" s="1"/>
    </row>
    <row r="825" spans="7:7" ht="15.75" customHeight="1">
      <c r="G825" s="1"/>
    </row>
    <row r="826" spans="7:7" ht="15.75" customHeight="1">
      <c r="G826" s="1"/>
    </row>
    <row r="827" spans="7:7" ht="15.75" customHeight="1">
      <c r="G827" s="1"/>
    </row>
    <row r="828" spans="7:7" ht="15.75" customHeight="1">
      <c r="G828" s="1"/>
    </row>
    <row r="829" spans="7:7" ht="15.75" customHeight="1">
      <c r="G829" s="1"/>
    </row>
    <row r="830" spans="7:7" ht="15.75" customHeight="1">
      <c r="G830" s="1"/>
    </row>
    <row r="831" spans="7:7" ht="15.75" customHeight="1">
      <c r="G831" s="1"/>
    </row>
    <row r="832" spans="7:7" ht="15.75" customHeight="1">
      <c r="G832" s="1"/>
    </row>
    <row r="833" spans="7:7" ht="15.75" customHeight="1">
      <c r="G833" s="1"/>
    </row>
    <row r="834" spans="7:7" ht="15.75" customHeight="1">
      <c r="G834" s="1"/>
    </row>
    <row r="835" spans="7:7" ht="15.75" customHeight="1">
      <c r="G835" s="1"/>
    </row>
    <row r="836" spans="7:7" ht="15.75" customHeight="1">
      <c r="G836" s="1"/>
    </row>
    <row r="837" spans="7:7" ht="15.75" customHeight="1">
      <c r="G837" s="1"/>
    </row>
    <row r="838" spans="7:7" ht="15.75" customHeight="1">
      <c r="G838" s="1"/>
    </row>
    <row r="839" spans="7:7" ht="15.75" customHeight="1">
      <c r="G839" s="1"/>
    </row>
    <row r="840" spans="7:7" ht="15.75" customHeight="1">
      <c r="G840" s="1"/>
    </row>
    <row r="841" spans="7:7" ht="15.75" customHeight="1">
      <c r="G841" s="1"/>
    </row>
    <row r="842" spans="7:7" ht="15.75" customHeight="1">
      <c r="G842" s="1"/>
    </row>
    <row r="843" spans="7:7" ht="15.75" customHeight="1">
      <c r="G843" s="1"/>
    </row>
    <row r="844" spans="7:7" ht="15.75" customHeight="1">
      <c r="G844" s="1"/>
    </row>
    <row r="845" spans="7:7" ht="15.75" customHeight="1">
      <c r="G845" s="1"/>
    </row>
    <row r="846" spans="7:7" ht="15.75" customHeight="1">
      <c r="G846" s="1"/>
    </row>
    <row r="847" spans="7:7" ht="15.75" customHeight="1">
      <c r="G847" s="1"/>
    </row>
    <row r="848" spans="7:7" ht="15.75" customHeight="1">
      <c r="G848" s="1"/>
    </row>
    <row r="849" spans="7:7" ht="15.75" customHeight="1">
      <c r="G849" s="1"/>
    </row>
    <row r="850" spans="7:7" ht="15.75" customHeight="1">
      <c r="G850" s="1"/>
    </row>
    <row r="851" spans="7:7" ht="15.75" customHeight="1">
      <c r="G851" s="1"/>
    </row>
    <row r="852" spans="7:7" ht="15.75" customHeight="1">
      <c r="G852" s="1"/>
    </row>
    <row r="853" spans="7:7" ht="15.75" customHeight="1">
      <c r="G853" s="1"/>
    </row>
    <row r="854" spans="7:7" ht="15.75" customHeight="1">
      <c r="G854" s="1"/>
    </row>
    <row r="855" spans="7:7" ht="15.75" customHeight="1">
      <c r="G855" s="1"/>
    </row>
    <row r="856" spans="7:7" ht="15.75" customHeight="1">
      <c r="G856" s="1"/>
    </row>
    <row r="857" spans="7:7" ht="15.75" customHeight="1">
      <c r="G857" s="1"/>
    </row>
    <row r="858" spans="7:7" ht="15.75" customHeight="1">
      <c r="G858" s="1"/>
    </row>
    <row r="859" spans="7:7" ht="15.75" customHeight="1">
      <c r="G859" s="1"/>
    </row>
    <row r="860" spans="7:7" ht="15.75" customHeight="1">
      <c r="G860" s="1"/>
    </row>
    <row r="861" spans="7:7" ht="15.75" customHeight="1">
      <c r="G861" s="1"/>
    </row>
    <row r="862" spans="7:7" ht="15.75" customHeight="1">
      <c r="G862" s="1"/>
    </row>
    <row r="863" spans="7:7" ht="15.75" customHeight="1">
      <c r="G863" s="1"/>
    </row>
    <row r="864" spans="7:7" ht="15.75" customHeight="1">
      <c r="G864" s="1"/>
    </row>
    <row r="865" spans="7:7" ht="15.75" customHeight="1">
      <c r="G865" s="1"/>
    </row>
    <row r="866" spans="7:7" ht="15.75" customHeight="1">
      <c r="G866" s="1"/>
    </row>
    <row r="867" spans="7:7" ht="15.75" customHeight="1">
      <c r="G867" s="1"/>
    </row>
    <row r="868" spans="7:7" ht="15.75" customHeight="1">
      <c r="G868" s="1"/>
    </row>
    <row r="869" spans="7:7" ht="15.75" customHeight="1">
      <c r="G869" s="1"/>
    </row>
    <row r="870" spans="7:7" ht="15.75" customHeight="1">
      <c r="G870" s="1"/>
    </row>
    <row r="871" spans="7:7" ht="15.75" customHeight="1">
      <c r="G871" s="1"/>
    </row>
    <row r="872" spans="7:7" ht="15.75" customHeight="1">
      <c r="G872" s="1"/>
    </row>
    <row r="873" spans="7:7" ht="15.75" customHeight="1">
      <c r="G873" s="1"/>
    </row>
    <row r="874" spans="7:7" ht="15.75" customHeight="1">
      <c r="G874" s="1"/>
    </row>
    <row r="875" spans="7:7" ht="15.75" customHeight="1">
      <c r="G875" s="1"/>
    </row>
    <row r="876" spans="7:7" ht="15.75" customHeight="1">
      <c r="G876" s="1"/>
    </row>
    <row r="877" spans="7:7" ht="15.75" customHeight="1">
      <c r="G877" s="1"/>
    </row>
    <row r="878" spans="7:7" ht="15.75" customHeight="1">
      <c r="G878" s="1"/>
    </row>
    <row r="879" spans="7:7" ht="15.75" customHeight="1">
      <c r="G879" s="1"/>
    </row>
    <row r="880" spans="7:7" ht="15.75" customHeight="1">
      <c r="G880" s="1"/>
    </row>
    <row r="881" spans="7:7" ht="15.75" customHeight="1">
      <c r="G881" s="1"/>
    </row>
    <row r="882" spans="7:7" ht="15.75" customHeight="1">
      <c r="G882" s="1"/>
    </row>
    <row r="883" spans="7:7" ht="15.75" customHeight="1">
      <c r="G883" s="1"/>
    </row>
    <row r="884" spans="7:7" ht="15.75" customHeight="1">
      <c r="G884" s="1"/>
    </row>
    <row r="885" spans="7:7" ht="15.75" customHeight="1">
      <c r="G885" s="1"/>
    </row>
    <row r="886" spans="7:7" ht="15.75" customHeight="1">
      <c r="G886" s="1"/>
    </row>
    <row r="887" spans="7:7" ht="15.75" customHeight="1">
      <c r="G887" s="1"/>
    </row>
    <row r="888" spans="7:7" ht="15.75" customHeight="1">
      <c r="G888" s="1"/>
    </row>
    <row r="889" spans="7:7" ht="15.75" customHeight="1">
      <c r="G889" s="1"/>
    </row>
    <row r="890" spans="7:7" ht="15.75" customHeight="1">
      <c r="G890" s="1"/>
    </row>
    <row r="891" spans="7:7" ht="15.75" customHeight="1">
      <c r="G891" s="1"/>
    </row>
    <row r="892" spans="7:7" ht="15.75" customHeight="1">
      <c r="G892" s="1"/>
    </row>
    <row r="893" spans="7:7" ht="15.75" customHeight="1">
      <c r="G893" s="1"/>
    </row>
    <row r="894" spans="7:7" ht="15.75" customHeight="1">
      <c r="G894" s="1"/>
    </row>
    <row r="895" spans="7:7" ht="15.75" customHeight="1">
      <c r="G895" s="1"/>
    </row>
    <row r="896" spans="7:7" ht="15.75" customHeight="1">
      <c r="G896" s="1"/>
    </row>
    <row r="897" spans="7:7" ht="15.75" customHeight="1">
      <c r="G897" s="1"/>
    </row>
    <row r="898" spans="7:7" ht="15.75" customHeight="1">
      <c r="G898" s="1"/>
    </row>
    <row r="899" spans="7:7" ht="15.75" customHeight="1">
      <c r="G899" s="1"/>
    </row>
    <row r="900" spans="7:7" ht="15.75" customHeight="1">
      <c r="G900" s="1"/>
    </row>
    <row r="901" spans="7:7" ht="15.75" customHeight="1">
      <c r="G901" s="1"/>
    </row>
    <row r="902" spans="7:7" ht="15.75" customHeight="1">
      <c r="G902" s="1"/>
    </row>
    <row r="903" spans="7:7" ht="15.75" customHeight="1">
      <c r="G903" s="1"/>
    </row>
    <row r="904" spans="7:7" ht="15.75" customHeight="1">
      <c r="G904" s="1"/>
    </row>
    <row r="905" spans="7:7" ht="15.75" customHeight="1">
      <c r="G905" s="1"/>
    </row>
    <row r="906" spans="7:7" ht="15.75" customHeight="1">
      <c r="G906" s="1"/>
    </row>
    <row r="907" spans="7:7" ht="15.75" customHeight="1">
      <c r="G907" s="1"/>
    </row>
    <row r="908" spans="7:7" ht="15.75" customHeight="1">
      <c r="G908" s="1"/>
    </row>
    <row r="909" spans="7:7" ht="15.75" customHeight="1">
      <c r="G909" s="1"/>
    </row>
    <row r="910" spans="7:7" ht="15.75" customHeight="1">
      <c r="G910" s="1"/>
    </row>
    <row r="911" spans="7:7" ht="15.75" customHeight="1">
      <c r="G911" s="1"/>
    </row>
    <row r="912" spans="7:7" ht="15.75" customHeight="1">
      <c r="G912" s="1"/>
    </row>
    <row r="913" spans="7:7" ht="15.75" customHeight="1">
      <c r="G913" s="1"/>
    </row>
    <row r="914" spans="7:7" ht="15.75" customHeight="1">
      <c r="G914" s="1"/>
    </row>
    <row r="915" spans="7:7" ht="15.75" customHeight="1">
      <c r="G915" s="1"/>
    </row>
    <row r="916" spans="7:7" ht="15.75" customHeight="1">
      <c r="G916" s="1"/>
    </row>
    <row r="917" spans="7:7" ht="15.75" customHeight="1">
      <c r="G917" s="1"/>
    </row>
    <row r="918" spans="7:7" ht="15.75" customHeight="1">
      <c r="G918" s="1"/>
    </row>
    <row r="919" spans="7:7" ht="15.75" customHeight="1">
      <c r="G919" s="1"/>
    </row>
    <row r="920" spans="7:7" ht="15.75" customHeight="1">
      <c r="G920" s="1"/>
    </row>
    <row r="921" spans="7:7" ht="15.75" customHeight="1">
      <c r="G921" s="1"/>
    </row>
    <row r="922" spans="7:7" ht="15.75" customHeight="1">
      <c r="G922" s="1"/>
    </row>
    <row r="923" spans="7:7" ht="15.75" customHeight="1">
      <c r="G923" s="1"/>
    </row>
    <row r="924" spans="7:7" ht="15.75" customHeight="1">
      <c r="G924" s="1"/>
    </row>
    <row r="925" spans="7:7" ht="15.75" customHeight="1">
      <c r="G925" s="1"/>
    </row>
    <row r="926" spans="7:7" ht="15.75" customHeight="1">
      <c r="G926" s="1"/>
    </row>
    <row r="927" spans="7:7" ht="15.75" customHeight="1">
      <c r="G927" s="1"/>
    </row>
    <row r="928" spans="7:7" ht="15.75" customHeight="1">
      <c r="G928" s="1"/>
    </row>
    <row r="929" spans="7:7" ht="15.75" customHeight="1">
      <c r="G929" s="1"/>
    </row>
    <row r="930" spans="7:7" ht="15.75" customHeight="1">
      <c r="G930" s="1"/>
    </row>
    <row r="931" spans="7:7" ht="15.75" customHeight="1">
      <c r="G931" s="1"/>
    </row>
    <row r="932" spans="7:7" ht="15.75" customHeight="1">
      <c r="G932" s="1"/>
    </row>
    <row r="933" spans="7:7" ht="15.75" customHeight="1">
      <c r="G933" s="1"/>
    </row>
    <row r="934" spans="7:7" ht="15.75" customHeight="1">
      <c r="G934" s="1"/>
    </row>
    <row r="935" spans="7:7" ht="15.75" customHeight="1">
      <c r="G935" s="1"/>
    </row>
    <row r="936" spans="7:7" ht="15.75" customHeight="1">
      <c r="G936" s="1"/>
    </row>
    <row r="937" spans="7:7" ht="15.75" customHeight="1">
      <c r="G937" s="1"/>
    </row>
    <row r="938" spans="7:7" ht="15.75" customHeight="1">
      <c r="G938" s="1"/>
    </row>
    <row r="939" spans="7:7" ht="15.75" customHeight="1">
      <c r="G939" s="1"/>
    </row>
    <row r="940" spans="7:7" ht="15.75" customHeight="1">
      <c r="G940" s="1"/>
    </row>
    <row r="941" spans="7:7" ht="15.75" customHeight="1">
      <c r="G941" s="1"/>
    </row>
    <row r="942" spans="7:7" ht="15.75" customHeight="1">
      <c r="G942" s="1"/>
    </row>
    <row r="943" spans="7:7" ht="15.75" customHeight="1">
      <c r="G943" s="1"/>
    </row>
    <row r="944" spans="7:7" ht="15.75" customHeight="1">
      <c r="G944" s="1"/>
    </row>
    <row r="945" spans="7:7" ht="15.75" customHeight="1">
      <c r="G945" s="1"/>
    </row>
    <row r="946" spans="7:7" ht="15.75" customHeight="1">
      <c r="G946" s="1"/>
    </row>
    <row r="947" spans="7:7" ht="15.75" customHeight="1">
      <c r="G947" s="1"/>
    </row>
    <row r="948" spans="7:7" ht="15.75" customHeight="1">
      <c r="G948" s="1"/>
    </row>
    <row r="949" spans="7:7" ht="15.75" customHeight="1">
      <c r="G949" s="1"/>
    </row>
    <row r="950" spans="7:7" ht="15.75" customHeight="1">
      <c r="G950" s="1"/>
    </row>
    <row r="951" spans="7:7" ht="15.75" customHeight="1">
      <c r="G951" s="1"/>
    </row>
    <row r="952" spans="7:7" ht="15.75" customHeight="1">
      <c r="G952" s="1"/>
    </row>
    <row r="953" spans="7:7" ht="15.75" customHeight="1">
      <c r="G953" s="1"/>
    </row>
    <row r="954" spans="7:7" ht="15.75" customHeight="1">
      <c r="G954" s="1"/>
    </row>
    <row r="955" spans="7:7" ht="15.75" customHeight="1">
      <c r="G955" s="1"/>
    </row>
    <row r="956" spans="7:7" ht="15.75" customHeight="1">
      <c r="G956" s="1"/>
    </row>
    <row r="957" spans="7:7" ht="15.75" customHeight="1">
      <c r="G957" s="1"/>
    </row>
    <row r="958" spans="7:7" ht="15.75" customHeight="1">
      <c r="G958" s="1"/>
    </row>
    <row r="959" spans="7:7" ht="15.75" customHeight="1">
      <c r="G959" s="1"/>
    </row>
    <row r="960" spans="7:7" ht="15.75" customHeight="1">
      <c r="G960" s="1"/>
    </row>
    <row r="961" spans="7:7" ht="15.75" customHeight="1">
      <c r="G961" s="1"/>
    </row>
    <row r="962" spans="7:7" ht="15.75" customHeight="1">
      <c r="G962" s="1"/>
    </row>
    <row r="963" spans="7:7" ht="15.75" customHeight="1">
      <c r="G963" s="1"/>
    </row>
    <row r="964" spans="7:7" ht="15.75" customHeight="1">
      <c r="G964" s="1"/>
    </row>
    <row r="965" spans="7:7" ht="15.75" customHeight="1">
      <c r="G965" s="1"/>
    </row>
    <row r="966" spans="7:7" ht="15.75" customHeight="1">
      <c r="G966" s="1"/>
    </row>
    <row r="967" spans="7:7" ht="15.75" customHeight="1">
      <c r="G967" s="1"/>
    </row>
    <row r="968" spans="7:7" ht="15.75" customHeight="1">
      <c r="G968" s="1"/>
    </row>
    <row r="969" spans="7:7" ht="15.75" customHeight="1">
      <c r="G969" s="1"/>
    </row>
    <row r="970" spans="7:7" ht="15.75" customHeight="1">
      <c r="G970" s="1"/>
    </row>
    <row r="971" spans="7:7" ht="15.75" customHeight="1">
      <c r="G971" s="1"/>
    </row>
    <row r="972" spans="7:7" ht="15.75" customHeight="1">
      <c r="G972" s="1"/>
    </row>
    <row r="973" spans="7:7" ht="15.75" customHeight="1">
      <c r="G973" s="1"/>
    </row>
    <row r="974" spans="7:7" ht="15.75" customHeight="1">
      <c r="G974" s="1"/>
    </row>
    <row r="975" spans="7:7" ht="15.75" customHeight="1">
      <c r="G975" s="1"/>
    </row>
    <row r="976" spans="7:7" ht="15.75" customHeight="1">
      <c r="G976" s="1"/>
    </row>
    <row r="977" spans="7:7" ht="15.75" customHeight="1">
      <c r="G977" s="1"/>
    </row>
    <row r="978" spans="7:7" ht="15.75" customHeight="1">
      <c r="G978" s="1"/>
    </row>
    <row r="979" spans="7:7" ht="15.75" customHeight="1">
      <c r="G979" s="1"/>
    </row>
    <row r="980" spans="7:7" ht="15.75" customHeight="1">
      <c r="G980" s="1"/>
    </row>
    <row r="981" spans="7:7" ht="15.75" customHeight="1">
      <c r="G981" s="1"/>
    </row>
    <row r="982" spans="7:7" ht="15.75" customHeight="1">
      <c r="G982" s="1"/>
    </row>
    <row r="983" spans="7:7" ht="15.75" customHeight="1">
      <c r="G983" s="1"/>
    </row>
    <row r="984" spans="7:7" ht="15.75" customHeight="1">
      <c r="G984" s="1"/>
    </row>
    <row r="985" spans="7:7" ht="15.75" customHeight="1">
      <c r="G985" s="1"/>
    </row>
    <row r="986" spans="7:7" ht="15.75" customHeight="1">
      <c r="G986" s="1"/>
    </row>
    <row r="987" spans="7:7" ht="15.75" customHeight="1">
      <c r="G987" s="1"/>
    </row>
    <row r="988" spans="7:7" ht="15.75" customHeight="1">
      <c r="G988" s="1"/>
    </row>
    <row r="989" spans="7:7" ht="15.75" customHeight="1">
      <c r="G989" s="1"/>
    </row>
    <row r="990" spans="7:7" ht="15.75" customHeight="1">
      <c r="G990" s="1"/>
    </row>
    <row r="991" spans="7:7" ht="15.75" customHeight="1">
      <c r="G991" s="1"/>
    </row>
    <row r="992" spans="7:7" ht="15.75" customHeight="1">
      <c r="G992" s="1"/>
    </row>
    <row r="993" spans="7:7" ht="15.75" customHeight="1">
      <c r="G993" s="1"/>
    </row>
    <row r="994" spans="7:7" ht="15.75" customHeight="1">
      <c r="G994" s="1"/>
    </row>
    <row r="995" spans="7:7" ht="15.75" customHeight="1">
      <c r="G995" s="1"/>
    </row>
    <row r="996" spans="7:7" ht="15.75" customHeight="1">
      <c r="G996" s="1"/>
    </row>
    <row r="997" spans="7:7" ht="15.75" customHeight="1">
      <c r="G997" s="1"/>
    </row>
    <row r="998" spans="7:7" ht="15.75" customHeight="1">
      <c r="G998" s="1"/>
    </row>
    <row r="999" spans="7:7" ht="15.75" customHeight="1">
      <c r="G999" s="1"/>
    </row>
    <row r="1000" spans="7:7" ht="15.75" customHeight="1">
      <c r="G1000" s="1"/>
    </row>
    <row r="1001" spans="7:7" ht="15.75" customHeight="1">
      <c r="G1001" s="1"/>
    </row>
    <row r="1002" spans="7:7" ht="15.75" customHeight="1">
      <c r="G1002" s="1"/>
    </row>
    <row r="1003" spans="7:7" ht="15.75" customHeight="1">
      <c r="G1003" s="1"/>
    </row>
    <row r="1004" spans="7:7" ht="15.75" customHeight="1">
      <c r="G1004" s="1"/>
    </row>
    <row r="1005" spans="7:7" ht="15.75" customHeight="1">
      <c r="G1005" s="1"/>
    </row>
  </sheetData>
  <mergeCells count="35">
    <mergeCell ref="H36:Q36"/>
    <mergeCell ref="B29:L29"/>
    <mergeCell ref="B2:Q2"/>
    <mergeCell ref="B1:Q1"/>
    <mergeCell ref="J5:P5"/>
    <mergeCell ref="B6:B8"/>
    <mergeCell ref="C6:C8"/>
    <mergeCell ref="D6:D8"/>
    <mergeCell ref="O6:P6"/>
    <mergeCell ref="G6:H6"/>
    <mergeCell ref="D5:E5"/>
    <mergeCell ref="N6:N8"/>
    <mergeCell ref="C16:H16"/>
    <mergeCell ref="I16:L16"/>
    <mergeCell ref="M16:Q16"/>
    <mergeCell ref="G4:H4"/>
    <mergeCell ref="G3:H3"/>
    <mergeCell ref="E3:F3"/>
    <mergeCell ref="Q6:Q8"/>
    <mergeCell ref="E6:F6"/>
    <mergeCell ref="M6:M8"/>
    <mergeCell ref="I7:J7"/>
    <mergeCell ref="K7:L7"/>
    <mergeCell ref="I6:L6"/>
    <mergeCell ref="O7:O8"/>
    <mergeCell ref="P7:P8"/>
    <mergeCell ref="I17:L17"/>
    <mergeCell ref="A24:Q24"/>
    <mergeCell ref="A25:Q25"/>
    <mergeCell ref="A26:Q26"/>
    <mergeCell ref="M20:S20"/>
    <mergeCell ref="N17:P17"/>
    <mergeCell ref="C17:D17"/>
    <mergeCell ref="B18:Q18"/>
    <mergeCell ref="F17:G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006"/>
  <sheetViews>
    <sheetView topLeftCell="B10" workbookViewId="0">
      <selection activeCell="J22" sqref="J22"/>
    </sheetView>
  </sheetViews>
  <sheetFormatPr defaultColWidth="13.5" defaultRowHeight="15" customHeight="1"/>
  <cols>
    <col min="1" max="1" width="3.625" customWidth="1"/>
    <col min="2" max="2" width="30.125" customWidth="1"/>
    <col min="3" max="6" width="8" customWidth="1"/>
    <col min="7" max="7" width="13" customWidth="1"/>
    <col min="8" max="31" width="8" customWidth="1"/>
  </cols>
  <sheetData>
    <row r="1" spans="2:22" ht="24.75" customHeight="1">
      <c r="B1" s="137" t="s">
        <v>54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8"/>
    </row>
    <row r="2" spans="2:22" ht="24.75" customHeight="1">
      <c r="B2" s="136" t="s">
        <v>60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79"/>
    </row>
    <row r="3" spans="2:22" ht="18.75" customHeight="1">
      <c r="B3" s="80" t="s">
        <v>39</v>
      </c>
      <c r="C3" s="80"/>
      <c r="D3" s="60">
        <f>(E18+H18)*C16/(100*D16)</f>
        <v>0.91428571428571426</v>
      </c>
      <c r="E3" s="151" t="s">
        <v>0</v>
      </c>
      <c r="F3" s="144"/>
      <c r="G3" s="151" t="s">
        <v>1</v>
      </c>
      <c r="H3" s="144"/>
      <c r="I3" s="81"/>
      <c r="J3" s="82">
        <f>J4/D4</f>
        <v>0.25</v>
      </c>
      <c r="K3" s="83"/>
      <c r="L3" s="84"/>
      <c r="M3" s="84"/>
      <c r="N3" s="57"/>
      <c r="O3" s="84"/>
      <c r="P3" s="84"/>
      <c r="Q3" s="85"/>
    </row>
    <row r="4" spans="2:22" ht="18.75" customHeight="1">
      <c r="B4" s="80" t="s">
        <v>2</v>
      </c>
      <c r="C4" s="80"/>
      <c r="D4" s="42">
        <v>40</v>
      </c>
      <c r="E4" s="86"/>
      <c r="F4" s="86"/>
      <c r="G4" s="151" t="s">
        <v>30</v>
      </c>
      <c r="H4" s="151"/>
      <c r="I4" s="80"/>
      <c r="J4" s="42">
        <v>10</v>
      </c>
      <c r="K4" s="83"/>
      <c r="L4" s="84"/>
      <c r="M4" s="84"/>
      <c r="N4" s="57"/>
      <c r="O4" s="84"/>
      <c r="P4" s="84"/>
      <c r="Q4" s="85"/>
    </row>
    <row r="5" spans="2:22" ht="18.75" customHeight="1">
      <c r="B5" s="87" t="s">
        <v>32</v>
      </c>
      <c r="C5" s="87"/>
      <c r="D5" s="87" t="s">
        <v>33</v>
      </c>
      <c r="E5" s="87"/>
      <c r="F5" s="87"/>
      <c r="G5" s="88"/>
      <c r="H5" s="87"/>
      <c r="I5" s="87"/>
      <c r="J5" s="152"/>
      <c r="K5" s="152"/>
      <c r="L5" s="153"/>
      <c r="M5" s="153"/>
      <c r="N5" s="153"/>
      <c r="O5" s="153"/>
      <c r="P5" s="153"/>
      <c r="Q5" s="89"/>
    </row>
    <row r="6" spans="2:22" ht="48" customHeight="1">
      <c r="B6" s="128" t="s">
        <v>3</v>
      </c>
      <c r="C6" s="128" t="s">
        <v>4</v>
      </c>
      <c r="D6" s="128" t="s">
        <v>5</v>
      </c>
      <c r="E6" s="128" t="s">
        <v>6</v>
      </c>
      <c r="F6" s="145"/>
      <c r="G6" s="128" t="s">
        <v>41</v>
      </c>
      <c r="H6" s="128"/>
      <c r="I6" s="132" t="s">
        <v>47</v>
      </c>
      <c r="J6" s="134"/>
      <c r="K6" s="134"/>
      <c r="L6" s="133"/>
      <c r="M6" s="129" t="s">
        <v>40</v>
      </c>
      <c r="N6" s="129" t="s">
        <v>61</v>
      </c>
      <c r="O6" s="128" t="s">
        <v>8</v>
      </c>
      <c r="P6" s="132"/>
      <c r="Q6" s="154" t="s">
        <v>42</v>
      </c>
    </row>
    <row r="7" spans="2:22" ht="48" customHeight="1">
      <c r="B7" s="128"/>
      <c r="C7" s="128"/>
      <c r="D7" s="128"/>
      <c r="E7" s="129" t="s">
        <v>9</v>
      </c>
      <c r="F7" s="129" t="s">
        <v>10</v>
      </c>
      <c r="G7" s="129" t="s">
        <v>9</v>
      </c>
      <c r="H7" s="129" t="s">
        <v>10</v>
      </c>
      <c r="I7" s="132" t="s">
        <v>9</v>
      </c>
      <c r="J7" s="133"/>
      <c r="K7" s="132" t="s">
        <v>10</v>
      </c>
      <c r="L7" s="133"/>
      <c r="M7" s="130"/>
      <c r="N7" s="130"/>
      <c r="O7" s="44"/>
      <c r="P7" s="90"/>
      <c r="Q7" s="154"/>
    </row>
    <row r="8" spans="2:22" ht="58.5" customHeight="1">
      <c r="B8" s="144"/>
      <c r="C8" s="144"/>
      <c r="D8" s="144"/>
      <c r="E8" s="131"/>
      <c r="F8" s="131"/>
      <c r="G8" s="131"/>
      <c r="H8" s="131"/>
      <c r="I8" s="114" t="s">
        <v>35</v>
      </c>
      <c r="J8" s="91" t="s">
        <v>34</v>
      </c>
      <c r="K8" s="44" t="s">
        <v>36</v>
      </c>
      <c r="L8" s="91" t="s">
        <v>46</v>
      </c>
      <c r="M8" s="131"/>
      <c r="N8" s="131"/>
      <c r="O8" s="44" t="s">
        <v>9</v>
      </c>
      <c r="P8" s="90" t="s">
        <v>10</v>
      </c>
      <c r="Q8" s="154"/>
    </row>
    <row r="9" spans="2:22" s="28" customFormat="1" ht="23.25" customHeight="1">
      <c r="B9" s="102" t="s">
        <v>16</v>
      </c>
      <c r="C9" s="42">
        <v>5</v>
      </c>
      <c r="D9" s="42">
        <v>4</v>
      </c>
      <c r="E9" s="103">
        <f>D9*D3</f>
        <v>3.657142857142857</v>
      </c>
      <c r="F9" s="103">
        <f t="shared" ref="F9:F12" si="0">C9-E9</f>
        <v>1.342857142857143</v>
      </c>
      <c r="G9" s="104">
        <f>(E9*100)/C16</f>
        <v>11.428571428571429</v>
      </c>
      <c r="H9" s="104">
        <f>(F9*100)/C16</f>
        <v>4.1964285714285721</v>
      </c>
      <c r="I9" s="104">
        <f>ROUND((G9/(10*J3)*E18/G16),0)</f>
        <v>2</v>
      </c>
      <c r="J9" s="104">
        <f>ROUND(G9/(10*J3),0)-I9</f>
        <v>3</v>
      </c>
      <c r="K9" s="104">
        <f>ROUND(M18*H9/100,1)</f>
        <v>0.8</v>
      </c>
      <c r="L9" s="104">
        <f>ROUND(H9/(10*J3),0)-K9</f>
        <v>1.2</v>
      </c>
      <c r="M9" s="104">
        <f>SUM(I9:L9)-1</f>
        <v>6</v>
      </c>
      <c r="N9" s="96" t="str">
        <f>IF(M9=Q9,"0",IF(M9&gt;Q9,"-1",IF(M9&lt;Q9,"+1")))</f>
        <v>0</v>
      </c>
      <c r="O9" s="105">
        <f>(I9+J9)*J3</f>
        <v>1.25</v>
      </c>
      <c r="P9" s="106">
        <f>(K9+L9)*J3</f>
        <v>0.5</v>
      </c>
      <c r="Q9" s="107">
        <f>ROUND((C9/C16*D4),0)</f>
        <v>6</v>
      </c>
      <c r="V9" s="28">
        <f>15%*40</f>
        <v>6</v>
      </c>
    </row>
    <row r="10" spans="2:22" s="28" customFormat="1" ht="23.25" customHeight="1">
      <c r="B10" s="39" t="s">
        <v>17</v>
      </c>
      <c r="C10" s="22">
        <v>12</v>
      </c>
      <c r="D10" s="22">
        <v>5</v>
      </c>
      <c r="E10" s="49">
        <f>D10*D3</f>
        <v>4.5714285714285712</v>
      </c>
      <c r="F10" s="49">
        <f t="shared" si="0"/>
        <v>7.4285714285714288</v>
      </c>
      <c r="G10" s="47">
        <f>(E10*100)/C16</f>
        <v>14.285714285714285</v>
      </c>
      <c r="H10" s="47">
        <f>(F10*100)/C16</f>
        <v>23.214285714285715</v>
      </c>
      <c r="I10" s="47">
        <f>ROUND((G10/(10*J3)*E18/G16),0)</f>
        <v>3</v>
      </c>
      <c r="J10" s="47">
        <f>ROUND(G10/(10*J3),0)-I10</f>
        <v>3</v>
      </c>
      <c r="K10" s="47">
        <f>ROUND(M18*H10/100,1)</f>
        <v>4.5999999999999996</v>
      </c>
      <c r="L10" s="47">
        <f>ROUND(H10/(10*J3),0)-K10</f>
        <v>4.4000000000000004</v>
      </c>
      <c r="M10" s="47">
        <f t="shared" ref="M10:M12" si="1">SUM(I10:L10)</f>
        <v>15</v>
      </c>
      <c r="N10" s="96" t="str">
        <f>IF(M10=Q10,"0",IF(M10&gt;Q10,"-1",IF(M10&lt;Q10,"+1")))</f>
        <v>0</v>
      </c>
      <c r="O10" s="50">
        <f>(I10+J10)*J3</f>
        <v>1.5</v>
      </c>
      <c r="P10" s="51">
        <f>(K10+L10)*J3</f>
        <v>2.25</v>
      </c>
      <c r="Q10" s="67">
        <f>ROUND((C10/C16*D4),0)</f>
        <v>15</v>
      </c>
      <c r="V10" s="28">
        <f t="shared" ref="V10:V12" si="2">15%*40</f>
        <v>6</v>
      </c>
    </row>
    <row r="11" spans="2:22" s="28" customFormat="1" ht="23.25" customHeight="1">
      <c r="B11" s="39" t="s">
        <v>18</v>
      </c>
      <c r="C11" s="22">
        <v>7</v>
      </c>
      <c r="D11" s="22">
        <v>5</v>
      </c>
      <c r="E11" s="49">
        <f>D11*D3</f>
        <v>4.5714285714285712</v>
      </c>
      <c r="F11" s="49">
        <f t="shared" si="0"/>
        <v>2.4285714285714288</v>
      </c>
      <c r="G11" s="47">
        <f>(E11*100)/C16</f>
        <v>14.285714285714285</v>
      </c>
      <c r="H11" s="47">
        <f>(F11*100)/C16</f>
        <v>7.5892857142857153</v>
      </c>
      <c r="I11" s="47">
        <f>ROUND((G11/(10*J3)*E18/G16),0)</f>
        <v>3</v>
      </c>
      <c r="J11" s="47">
        <f>ROUND(G11/(10*J3),0)-I11</f>
        <v>3</v>
      </c>
      <c r="K11" s="47">
        <f>ROUND(M18*H11/100,1)</f>
        <v>1.5</v>
      </c>
      <c r="L11" s="47">
        <f>ROUND(H11/(10*J3),0)-K11</f>
        <v>1.5</v>
      </c>
      <c r="M11" s="47">
        <f t="shared" si="1"/>
        <v>9</v>
      </c>
      <c r="N11" s="96" t="str">
        <f t="shared" ref="N11:N15" si="3">IF(M11=Q11,"0",IF(M11&gt;Q11,"-1",IF(M11&lt;Q11,"+1")))</f>
        <v>0</v>
      </c>
      <c r="O11" s="50">
        <f>(I11+J11)*J3</f>
        <v>1.5</v>
      </c>
      <c r="P11" s="51">
        <f>(K11+L11)*J3</f>
        <v>0.75</v>
      </c>
      <c r="Q11" s="67">
        <f>ROUND((C11/C16*D4),0)</f>
        <v>9</v>
      </c>
      <c r="V11" s="28">
        <f t="shared" si="2"/>
        <v>6</v>
      </c>
    </row>
    <row r="12" spans="2:22" s="28" customFormat="1" ht="23.25" customHeight="1">
      <c r="B12" s="39" t="s">
        <v>19</v>
      </c>
      <c r="C12" s="22">
        <v>8</v>
      </c>
      <c r="D12" s="22">
        <v>7</v>
      </c>
      <c r="E12" s="49">
        <f>D12*D3</f>
        <v>6.3999999999999995</v>
      </c>
      <c r="F12" s="49">
        <f t="shared" si="0"/>
        <v>1.6000000000000005</v>
      </c>
      <c r="G12" s="47">
        <f>(E12*100)/C16</f>
        <v>20</v>
      </c>
      <c r="H12" s="47">
        <f>(F12*100)/C16</f>
        <v>5.0000000000000018</v>
      </c>
      <c r="I12" s="47">
        <f>ROUND((G12/(10*J3)*E18/G16),0)</f>
        <v>4</v>
      </c>
      <c r="J12" s="47">
        <f>ROUND(G12/(10*J3),0)-I12</f>
        <v>4</v>
      </c>
      <c r="K12" s="47">
        <f>ROUND(M18*H12/100,1)</f>
        <v>1</v>
      </c>
      <c r="L12" s="47">
        <f>ROUND(H12/(10*J3),0)-K12</f>
        <v>1</v>
      </c>
      <c r="M12" s="47">
        <f t="shared" si="1"/>
        <v>10</v>
      </c>
      <c r="N12" s="96" t="str">
        <f t="shared" si="3"/>
        <v>0</v>
      </c>
      <c r="O12" s="50">
        <f>(I12+J12)*J3</f>
        <v>2</v>
      </c>
      <c r="P12" s="51">
        <f>(K12+L12)*J3</f>
        <v>0.5</v>
      </c>
      <c r="Q12" s="67">
        <f>ROUND((C12/C16*D4),0)</f>
        <v>10</v>
      </c>
      <c r="V12" s="28">
        <f t="shared" si="2"/>
        <v>6</v>
      </c>
    </row>
    <row r="13" spans="2:22" s="28" customFormat="1" ht="23.25" customHeight="1">
      <c r="B13" s="39"/>
      <c r="C13" s="22"/>
      <c r="D13" s="22"/>
      <c r="E13" s="49">
        <f>D13*D3</f>
        <v>0</v>
      </c>
      <c r="F13" s="49">
        <f t="shared" ref="F13:F15" si="4">C13-E13</f>
        <v>0</v>
      </c>
      <c r="G13" s="47">
        <f>(E13*100)/C16</f>
        <v>0</v>
      </c>
      <c r="H13" s="47">
        <f>(F13*100)/C16</f>
        <v>0</v>
      </c>
      <c r="I13" s="47">
        <f>ROUND((G13/(10*J3)*E18/G16),0)</f>
        <v>0</v>
      </c>
      <c r="J13" s="47">
        <f>ROUND(G13/(10*J3),0)-I13</f>
        <v>0</v>
      </c>
      <c r="K13" s="47">
        <f>ROUND(M18*H13/100,1)</f>
        <v>0</v>
      </c>
      <c r="L13" s="47">
        <f>ROUND(H13/(10*J3),0)-K13</f>
        <v>0</v>
      </c>
      <c r="M13" s="47">
        <f t="shared" ref="M13:M15" si="5">SUM(I13:L13)</f>
        <v>0</v>
      </c>
      <c r="N13" s="96" t="str">
        <f t="shared" si="3"/>
        <v>0</v>
      </c>
      <c r="O13" s="50">
        <f t="shared" ref="O13:O15" si="6">(I13+J13)*J4</f>
        <v>0</v>
      </c>
      <c r="P13" s="51">
        <f t="shared" ref="P13:P15" si="7">(K13+L13)*J4</f>
        <v>0</v>
      </c>
      <c r="Q13" s="67">
        <f>ROUND((C13/C16*D4),0)</f>
        <v>0</v>
      </c>
    </row>
    <row r="14" spans="2:22" s="28" customFormat="1" ht="23.25" customHeight="1">
      <c r="B14" s="39"/>
      <c r="C14" s="22"/>
      <c r="D14" s="22"/>
      <c r="E14" s="49">
        <f>D14*D3</f>
        <v>0</v>
      </c>
      <c r="F14" s="49">
        <f t="shared" si="4"/>
        <v>0</v>
      </c>
      <c r="G14" s="47">
        <f>(E14*100)/C16</f>
        <v>0</v>
      </c>
      <c r="H14" s="47">
        <f>(F14*100)/C16</f>
        <v>0</v>
      </c>
      <c r="I14" s="47">
        <f>ROUND((G14/(10*J3)*E18/G16),0)</f>
        <v>0</v>
      </c>
      <c r="J14" s="47">
        <f>ROUND(G14/(10*J3),0)-I14</f>
        <v>0</v>
      </c>
      <c r="K14" s="47">
        <f>ROUND(M18*H14/100,1)</f>
        <v>0</v>
      </c>
      <c r="L14" s="47">
        <f>ROUND(H14/(10*J3),0)-K14</f>
        <v>0</v>
      </c>
      <c r="M14" s="47">
        <f t="shared" si="5"/>
        <v>0</v>
      </c>
      <c r="N14" s="96" t="str">
        <f t="shared" si="3"/>
        <v>0</v>
      </c>
      <c r="O14" s="50">
        <f t="shared" si="6"/>
        <v>0</v>
      </c>
      <c r="P14" s="51">
        <f t="shared" si="7"/>
        <v>0</v>
      </c>
      <c r="Q14" s="67">
        <f>ROUND((C14/C16*D4),0)</f>
        <v>0</v>
      </c>
    </row>
    <row r="15" spans="2:22" s="28" customFormat="1" ht="23.25" customHeight="1">
      <c r="B15" s="39"/>
      <c r="C15" s="22"/>
      <c r="D15" s="22"/>
      <c r="E15" s="49">
        <f>D15*D3</f>
        <v>0</v>
      </c>
      <c r="F15" s="49">
        <f t="shared" si="4"/>
        <v>0</v>
      </c>
      <c r="G15" s="47">
        <f>(E15*100)/C16</f>
        <v>0</v>
      </c>
      <c r="H15" s="47">
        <f>(F15*100)/C16</f>
        <v>0</v>
      </c>
      <c r="I15" s="47">
        <f>ROUND((G15/(10*J3)*E18/G16),0)</f>
        <v>0</v>
      </c>
      <c r="J15" s="47">
        <f>ROUND(G15/(10*J3),0)-I15</f>
        <v>0</v>
      </c>
      <c r="K15" s="47">
        <f>ROUND(M18*H15/100,1)</f>
        <v>0</v>
      </c>
      <c r="L15" s="47">
        <f>ROUND(H15/(10*J3),0)-K15</f>
        <v>0</v>
      </c>
      <c r="M15" s="47">
        <f t="shared" si="5"/>
        <v>0</v>
      </c>
      <c r="N15" s="96" t="str">
        <f t="shared" si="3"/>
        <v>0</v>
      </c>
      <c r="O15" s="50">
        <f t="shared" si="6"/>
        <v>0</v>
      </c>
      <c r="P15" s="51">
        <f t="shared" si="7"/>
        <v>0</v>
      </c>
      <c r="Q15" s="67">
        <f>ROUND((C15/C16*D4),0)</f>
        <v>0</v>
      </c>
    </row>
    <row r="16" spans="2:22" s="28" customFormat="1" ht="23.25" customHeight="1">
      <c r="B16" s="92" t="s">
        <v>12</v>
      </c>
      <c r="C16" s="49">
        <f t="shared" ref="C16:E16" si="8">SUM(C9:C15)</f>
        <v>32</v>
      </c>
      <c r="D16" s="49">
        <f t="shared" si="8"/>
        <v>21</v>
      </c>
      <c r="E16" s="49">
        <f t="shared" si="8"/>
        <v>19.2</v>
      </c>
      <c r="F16" s="49">
        <f>SUM(F9:F15)</f>
        <v>12.8</v>
      </c>
      <c r="G16" s="47">
        <f>SUM(G9:G15)</f>
        <v>60</v>
      </c>
      <c r="H16" s="47">
        <f t="shared" ref="H16:Q16" si="9">SUM(H9:H15)</f>
        <v>40</v>
      </c>
      <c r="I16" s="47">
        <f t="shared" si="9"/>
        <v>12</v>
      </c>
      <c r="J16" s="47">
        <f t="shared" si="9"/>
        <v>13</v>
      </c>
      <c r="K16" s="47">
        <f t="shared" si="9"/>
        <v>7.8999999999999995</v>
      </c>
      <c r="L16" s="47">
        <f t="shared" si="9"/>
        <v>8.1000000000000014</v>
      </c>
      <c r="M16" s="47">
        <f t="shared" si="9"/>
        <v>40</v>
      </c>
      <c r="N16" s="100">
        <f>M15+(40-M15)</f>
        <v>40</v>
      </c>
      <c r="O16" s="47">
        <f t="shared" si="9"/>
        <v>6.25</v>
      </c>
      <c r="P16" s="47">
        <f t="shared" si="9"/>
        <v>4</v>
      </c>
      <c r="Q16" s="47">
        <f t="shared" si="9"/>
        <v>40</v>
      </c>
    </row>
    <row r="17" spans="1:17" s="28" customFormat="1" ht="23.25" customHeight="1">
      <c r="B17" s="93" t="s">
        <v>11</v>
      </c>
      <c r="C17" s="157">
        <f>O16+P16</f>
        <v>10.25</v>
      </c>
      <c r="D17" s="158"/>
      <c r="E17" s="158"/>
      <c r="F17" s="158"/>
      <c r="G17" s="158"/>
      <c r="H17" s="159"/>
      <c r="I17" s="155" t="s">
        <v>49</v>
      </c>
      <c r="J17" s="156"/>
      <c r="K17" s="156"/>
      <c r="L17" s="156"/>
      <c r="M17" s="156">
        <f>M16*J3</f>
        <v>10</v>
      </c>
      <c r="N17" s="156"/>
      <c r="O17" s="156"/>
      <c r="P17" s="156"/>
      <c r="Q17" s="156"/>
    </row>
    <row r="18" spans="1:17" ht="63" customHeight="1">
      <c r="B18" s="76" t="s">
        <v>53</v>
      </c>
      <c r="C18" s="146" t="s">
        <v>35</v>
      </c>
      <c r="D18" s="146"/>
      <c r="E18" s="35">
        <v>30</v>
      </c>
      <c r="F18" s="146" t="s">
        <v>34</v>
      </c>
      <c r="G18" s="146"/>
      <c r="H18" s="35">
        <v>30</v>
      </c>
      <c r="I18" s="147" t="s">
        <v>36</v>
      </c>
      <c r="J18" s="148"/>
      <c r="K18" s="148"/>
      <c r="L18" s="149"/>
      <c r="M18" s="35">
        <v>20</v>
      </c>
      <c r="N18" s="147" t="s">
        <v>45</v>
      </c>
      <c r="O18" s="148"/>
      <c r="P18" s="149"/>
      <c r="Q18" s="94">
        <f>100-M18-H18-E18</f>
        <v>20</v>
      </c>
    </row>
    <row r="19" spans="1:17" ht="23.25" customHeight="1">
      <c r="B19" s="3"/>
      <c r="C19" s="4"/>
      <c r="D19" s="4"/>
      <c r="E19" s="4"/>
      <c r="F19" s="4"/>
      <c r="G19" s="5"/>
      <c r="H19" s="4"/>
      <c r="I19" s="4"/>
      <c r="J19" s="4"/>
      <c r="K19" s="4"/>
      <c r="L19" s="4"/>
      <c r="M19" s="4"/>
      <c r="N19" s="27"/>
      <c r="O19" s="4"/>
      <c r="P19" s="4"/>
    </row>
    <row r="20" spans="1:17" ht="23.25" customHeight="1">
      <c r="B20" s="7" t="s">
        <v>24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7" ht="23.25" customHeight="1">
      <c r="B21" s="3" t="s">
        <v>51</v>
      </c>
      <c r="C21" s="4"/>
      <c r="D21" s="4"/>
      <c r="E21" s="4"/>
      <c r="F21" s="4"/>
      <c r="G21" s="5"/>
      <c r="H21" s="4"/>
      <c r="I21" s="4"/>
      <c r="J21" s="4"/>
      <c r="K21" s="4"/>
      <c r="L21" s="4"/>
      <c r="M21" s="4"/>
      <c r="N21" s="6"/>
      <c r="O21" s="4"/>
      <c r="P21" s="4"/>
    </row>
    <row r="22" spans="1:17" ht="23.25" customHeight="1">
      <c r="E22" s="3" t="s">
        <v>22</v>
      </c>
      <c r="F22" s="7"/>
      <c r="G22" s="7"/>
      <c r="M22" s="6"/>
      <c r="N22" s="6"/>
      <c r="O22" s="6"/>
      <c r="P22" s="6"/>
    </row>
    <row r="23" spans="1:17" ht="23.25" customHeight="1">
      <c r="E23" s="7" t="s">
        <v>23</v>
      </c>
      <c r="F23" s="7"/>
      <c r="G23" s="7"/>
      <c r="M23" s="6"/>
      <c r="N23" s="4"/>
      <c r="O23" s="6"/>
      <c r="P23" s="6"/>
    </row>
    <row r="24" spans="1:17" ht="23.25" customHeight="1">
      <c r="E24" s="7" t="s">
        <v>38</v>
      </c>
      <c r="F24" s="7"/>
      <c r="G24" s="7"/>
      <c r="M24" s="4"/>
      <c r="N24" s="4"/>
      <c r="O24" s="4"/>
      <c r="P24" s="4"/>
    </row>
    <row r="25" spans="1:17" ht="23.25" customHeight="1">
      <c r="A25" s="121" t="s">
        <v>25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</row>
    <row r="26" spans="1:17" ht="23.25" customHeight="1">
      <c r="A26" s="121" t="s">
        <v>68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</row>
    <row r="27" spans="1:17" ht="23.25" customHeight="1">
      <c r="A27" s="121" t="s">
        <v>37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</row>
    <row r="28" spans="1:17" ht="23.25" customHeight="1">
      <c r="B28" s="7"/>
      <c r="C28" s="7" t="s">
        <v>28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4"/>
    </row>
    <row r="29" spans="1:17" ht="23.25" customHeight="1">
      <c r="B29" s="7"/>
      <c r="C29" s="7" t="s">
        <v>29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24"/>
      <c r="O29" s="7"/>
      <c r="P29" s="4"/>
    </row>
    <row r="30" spans="1:17" ht="23.25" customHeight="1">
      <c r="B30" s="135" t="s">
        <v>27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24"/>
      <c r="O30" s="7"/>
      <c r="P30" s="4"/>
    </row>
    <row r="31" spans="1:17" ht="23.25" customHeight="1">
      <c r="B31" s="7"/>
      <c r="C31" s="7"/>
      <c r="D31" s="7"/>
      <c r="E31" s="7"/>
      <c r="F31" s="7"/>
      <c r="G31" s="7"/>
      <c r="H31" s="18" t="s">
        <v>20</v>
      </c>
      <c r="I31" s="40"/>
      <c r="J31" s="40"/>
      <c r="K31" s="40"/>
      <c r="L31" s="40"/>
      <c r="M31" s="40"/>
      <c r="N31" s="28"/>
      <c r="O31" s="7"/>
      <c r="P31" s="4"/>
    </row>
    <row r="32" spans="1:17" ht="24" customHeight="1">
      <c r="B32" s="18" t="s">
        <v>52</v>
      </c>
      <c r="C32" s="18"/>
      <c r="D32" s="18"/>
      <c r="E32" s="18"/>
      <c r="F32" s="18"/>
      <c r="G32" s="18"/>
      <c r="H32" s="18" t="s">
        <v>21</v>
      </c>
      <c r="I32" s="40"/>
      <c r="J32" s="40"/>
      <c r="K32" s="40"/>
      <c r="L32" s="40"/>
      <c r="M32" s="40"/>
      <c r="N32" s="36"/>
      <c r="O32" s="18"/>
      <c r="P32" s="7"/>
      <c r="Q32" s="7"/>
    </row>
    <row r="33" spans="2:16" ht="24" customHeight="1">
      <c r="B33" s="30" t="s">
        <v>55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7"/>
      <c r="O33" s="19"/>
      <c r="P33" s="4"/>
    </row>
    <row r="34" spans="2:16" ht="24" customHeight="1">
      <c r="B34" s="29" t="s">
        <v>57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8"/>
      <c r="O34" s="19"/>
      <c r="P34" s="4"/>
    </row>
    <row r="35" spans="2:16" ht="15.75" customHeight="1">
      <c r="B35" s="29" t="s">
        <v>56</v>
      </c>
      <c r="C35" s="19"/>
      <c r="D35" s="19"/>
      <c r="E35" s="19"/>
      <c r="F35" s="19"/>
      <c r="G35" s="19"/>
      <c r="H35" s="19"/>
      <c r="I35" s="19"/>
      <c r="J35" s="19"/>
      <c r="K35" s="19"/>
      <c r="N35" s="7"/>
    </row>
    <row r="36" spans="2:16" ht="15.75" customHeight="1"/>
    <row r="37" spans="2:16" ht="15.75" customHeight="1"/>
    <row r="38" spans="2:16" ht="15.75" customHeight="1"/>
    <row r="39" spans="2:16" ht="15.75" customHeight="1">
      <c r="G39" s="1"/>
    </row>
    <row r="40" spans="2:16" ht="15.75" customHeight="1">
      <c r="G40" s="1"/>
    </row>
    <row r="41" spans="2:16" ht="15.75" customHeight="1">
      <c r="G41" s="1"/>
    </row>
    <row r="42" spans="2:16" ht="15.75" customHeight="1">
      <c r="G42" s="1"/>
    </row>
    <row r="43" spans="2:16" ht="15.75" customHeight="1">
      <c r="G43" s="1"/>
    </row>
    <row r="44" spans="2:16" ht="15.75" customHeight="1">
      <c r="G44" s="1"/>
    </row>
    <row r="45" spans="2:16" ht="15.75" customHeight="1">
      <c r="G45" s="1"/>
    </row>
    <row r="46" spans="2:16" ht="15.75" customHeight="1">
      <c r="G46" s="1"/>
    </row>
    <row r="47" spans="2:16" ht="15.75" customHeight="1">
      <c r="G47" s="1"/>
    </row>
    <row r="48" spans="2:16" ht="15.75" customHeight="1">
      <c r="G48" s="1"/>
    </row>
    <row r="49" spans="7:7" ht="15.75" customHeight="1">
      <c r="G49" s="1"/>
    </row>
    <row r="50" spans="7:7" ht="15.75" customHeight="1">
      <c r="G50" s="1"/>
    </row>
    <row r="51" spans="7:7" ht="15.75" customHeight="1">
      <c r="G51" s="1"/>
    </row>
    <row r="52" spans="7:7" ht="15.75" customHeight="1">
      <c r="G52" s="1"/>
    </row>
    <row r="53" spans="7:7" ht="15.75" customHeight="1">
      <c r="G53" s="1"/>
    </row>
    <row r="54" spans="7:7" ht="15.75" customHeight="1">
      <c r="G54" s="1"/>
    </row>
    <row r="55" spans="7:7" ht="15.75" customHeight="1">
      <c r="G55" s="1"/>
    </row>
    <row r="56" spans="7:7" ht="15.75" customHeight="1">
      <c r="G56" s="1"/>
    </row>
    <row r="57" spans="7:7" ht="15.75" customHeight="1">
      <c r="G57" s="1"/>
    </row>
    <row r="58" spans="7:7" ht="15.75" customHeight="1">
      <c r="G58" s="1"/>
    </row>
    <row r="59" spans="7:7" ht="15.75" customHeight="1">
      <c r="G59" s="1"/>
    </row>
    <row r="60" spans="7:7" ht="15.75" customHeight="1">
      <c r="G60" s="1"/>
    </row>
    <row r="61" spans="7:7" ht="15.75" customHeight="1">
      <c r="G61" s="1"/>
    </row>
    <row r="62" spans="7:7" ht="15.75" customHeight="1">
      <c r="G62" s="1"/>
    </row>
    <row r="63" spans="7:7" ht="15.75" customHeight="1">
      <c r="G63" s="1"/>
    </row>
    <row r="64" spans="7:7" ht="15.75" customHeight="1">
      <c r="G64" s="1"/>
    </row>
    <row r="65" spans="7:7" ht="15.75" customHeight="1">
      <c r="G65" s="1"/>
    </row>
    <row r="66" spans="7:7" ht="15.75" customHeight="1">
      <c r="G66" s="1"/>
    </row>
    <row r="67" spans="7:7" ht="15.75" customHeight="1">
      <c r="G67" s="1"/>
    </row>
    <row r="68" spans="7:7" ht="15.75" customHeight="1">
      <c r="G68" s="1"/>
    </row>
    <row r="69" spans="7:7" ht="15.75" customHeight="1">
      <c r="G69" s="1"/>
    </row>
    <row r="70" spans="7:7" ht="15.75" customHeight="1">
      <c r="G70" s="1"/>
    </row>
    <row r="71" spans="7:7" ht="15.75" customHeight="1">
      <c r="G71" s="1"/>
    </row>
    <row r="72" spans="7:7" ht="15.75" customHeight="1">
      <c r="G72" s="1"/>
    </row>
    <row r="73" spans="7:7" ht="15.75" customHeight="1">
      <c r="G73" s="1"/>
    </row>
    <row r="74" spans="7:7" ht="15.75" customHeight="1">
      <c r="G74" s="1"/>
    </row>
    <row r="75" spans="7:7" ht="15.75" customHeight="1">
      <c r="G75" s="1"/>
    </row>
    <row r="76" spans="7:7" ht="15.75" customHeight="1">
      <c r="G76" s="1"/>
    </row>
    <row r="77" spans="7:7" ht="15.75" customHeight="1">
      <c r="G77" s="1"/>
    </row>
    <row r="78" spans="7:7" ht="15.75" customHeight="1">
      <c r="G78" s="1"/>
    </row>
    <row r="79" spans="7:7" ht="15.75" customHeight="1">
      <c r="G79" s="1"/>
    </row>
    <row r="80" spans="7:7" ht="15.75" customHeight="1">
      <c r="G80" s="1"/>
    </row>
    <row r="81" spans="7:7" ht="15.75" customHeight="1">
      <c r="G81" s="1"/>
    </row>
    <row r="82" spans="7:7" ht="15.75" customHeight="1">
      <c r="G82" s="1"/>
    </row>
    <row r="83" spans="7:7" ht="15.75" customHeight="1">
      <c r="G83" s="1"/>
    </row>
    <row r="84" spans="7:7" ht="15.75" customHeight="1">
      <c r="G84" s="1"/>
    </row>
    <row r="85" spans="7:7" ht="15.75" customHeight="1">
      <c r="G85" s="1"/>
    </row>
    <row r="86" spans="7:7" ht="15.75" customHeight="1">
      <c r="G86" s="1"/>
    </row>
    <row r="87" spans="7:7" ht="15.75" customHeight="1">
      <c r="G87" s="1"/>
    </row>
    <row r="88" spans="7:7" ht="15.75" customHeight="1">
      <c r="G88" s="1"/>
    </row>
    <row r="89" spans="7:7" ht="15.75" customHeight="1">
      <c r="G89" s="1"/>
    </row>
    <row r="90" spans="7:7" ht="15.75" customHeight="1">
      <c r="G90" s="1"/>
    </row>
    <row r="91" spans="7:7" ht="15.75" customHeight="1">
      <c r="G91" s="1"/>
    </row>
    <row r="92" spans="7:7" ht="15.75" customHeight="1">
      <c r="G92" s="1"/>
    </row>
    <row r="93" spans="7:7" ht="15.75" customHeight="1">
      <c r="G93" s="1"/>
    </row>
    <row r="94" spans="7:7" ht="15.75" customHeight="1">
      <c r="G94" s="1"/>
    </row>
    <row r="95" spans="7:7" ht="15.75" customHeight="1">
      <c r="G95" s="1"/>
    </row>
    <row r="96" spans="7:7" ht="15.75" customHeight="1">
      <c r="G96" s="1"/>
    </row>
    <row r="97" spans="7:7" ht="15.75" customHeight="1">
      <c r="G97" s="1"/>
    </row>
    <row r="98" spans="7:7" ht="15.75" customHeight="1">
      <c r="G98" s="1"/>
    </row>
    <row r="99" spans="7:7" ht="15.75" customHeight="1">
      <c r="G99" s="1"/>
    </row>
    <row r="100" spans="7:7" ht="15.75" customHeight="1">
      <c r="G100" s="1"/>
    </row>
    <row r="101" spans="7:7" ht="15.75" customHeight="1">
      <c r="G101" s="1"/>
    </row>
    <row r="102" spans="7:7" ht="15.75" customHeight="1">
      <c r="G102" s="1"/>
    </row>
    <row r="103" spans="7:7" ht="15.75" customHeight="1">
      <c r="G103" s="1"/>
    </row>
    <row r="104" spans="7:7" ht="15.75" customHeight="1">
      <c r="G104" s="1"/>
    </row>
    <row r="105" spans="7:7" ht="15.75" customHeight="1">
      <c r="G105" s="1"/>
    </row>
    <row r="106" spans="7:7" ht="15.75" customHeight="1">
      <c r="G106" s="1"/>
    </row>
    <row r="107" spans="7:7" ht="15.75" customHeight="1">
      <c r="G107" s="1"/>
    </row>
    <row r="108" spans="7:7" ht="15.75" customHeight="1">
      <c r="G108" s="1"/>
    </row>
    <row r="109" spans="7:7" ht="15.75" customHeight="1">
      <c r="G109" s="1"/>
    </row>
    <row r="110" spans="7:7" ht="15.75" customHeight="1">
      <c r="G110" s="1"/>
    </row>
    <row r="111" spans="7:7" ht="15.75" customHeight="1">
      <c r="G111" s="1"/>
    </row>
    <row r="112" spans="7:7" ht="15.75" customHeight="1">
      <c r="G112" s="1"/>
    </row>
    <row r="113" spans="7:7" ht="15.75" customHeight="1">
      <c r="G113" s="1"/>
    </row>
    <row r="114" spans="7:7" ht="15.75" customHeight="1">
      <c r="G114" s="1"/>
    </row>
    <row r="115" spans="7:7" ht="15.75" customHeight="1">
      <c r="G115" s="1"/>
    </row>
    <row r="116" spans="7:7" ht="15.75" customHeight="1">
      <c r="G116" s="1"/>
    </row>
    <row r="117" spans="7:7" ht="15.75" customHeight="1">
      <c r="G117" s="1"/>
    </row>
    <row r="118" spans="7:7" ht="15.75" customHeight="1">
      <c r="G118" s="1"/>
    </row>
    <row r="119" spans="7:7" ht="15.75" customHeight="1">
      <c r="G119" s="1"/>
    </row>
    <row r="120" spans="7:7" ht="15.75" customHeight="1">
      <c r="G120" s="1"/>
    </row>
    <row r="121" spans="7:7" ht="15.75" customHeight="1">
      <c r="G121" s="1"/>
    </row>
    <row r="122" spans="7:7" ht="15.75" customHeight="1">
      <c r="G122" s="1"/>
    </row>
    <row r="123" spans="7:7" ht="15.75" customHeight="1">
      <c r="G123" s="1"/>
    </row>
    <row r="124" spans="7:7" ht="15.75" customHeight="1">
      <c r="G124" s="1"/>
    </row>
    <row r="125" spans="7:7" ht="15.75" customHeight="1">
      <c r="G125" s="1"/>
    </row>
    <row r="126" spans="7:7" ht="15.75" customHeight="1">
      <c r="G126" s="1"/>
    </row>
    <row r="127" spans="7:7" ht="15.75" customHeight="1">
      <c r="G127" s="1"/>
    </row>
    <row r="128" spans="7:7" ht="15.75" customHeight="1">
      <c r="G128" s="1"/>
    </row>
    <row r="129" spans="7:7" ht="15.75" customHeight="1">
      <c r="G129" s="1"/>
    </row>
    <row r="130" spans="7:7" ht="15.75" customHeight="1">
      <c r="G130" s="1"/>
    </row>
    <row r="131" spans="7:7" ht="15.75" customHeight="1">
      <c r="G131" s="1"/>
    </row>
    <row r="132" spans="7:7" ht="15.75" customHeight="1">
      <c r="G132" s="1"/>
    </row>
    <row r="133" spans="7:7" ht="15.75" customHeight="1">
      <c r="G133" s="1"/>
    </row>
    <row r="134" spans="7:7" ht="15.75" customHeight="1">
      <c r="G134" s="1"/>
    </row>
    <row r="135" spans="7:7" ht="15.75" customHeight="1">
      <c r="G135" s="1"/>
    </row>
    <row r="136" spans="7:7" ht="15.75" customHeight="1">
      <c r="G136" s="1"/>
    </row>
    <row r="137" spans="7:7" ht="15.75" customHeight="1">
      <c r="G137" s="1"/>
    </row>
    <row r="138" spans="7:7" ht="15.75" customHeight="1">
      <c r="G138" s="1"/>
    </row>
    <row r="139" spans="7:7" ht="15.75" customHeight="1">
      <c r="G139" s="1"/>
    </row>
    <row r="140" spans="7:7" ht="15.75" customHeight="1">
      <c r="G140" s="1"/>
    </row>
    <row r="141" spans="7:7" ht="15.75" customHeight="1">
      <c r="G141" s="1"/>
    </row>
    <row r="142" spans="7:7" ht="15.75" customHeight="1">
      <c r="G142" s="1"/>
    </row>
    <row r="143" spans="7:7" ht="15.75" customHeight="1">
      <c r="G143" s="1"/>
    </row>
    <row r="144" spans="7:7" ht="15.75" customHeight="1">
      <c r="G144" s="1"/>
    </row>
    <row r="145" spans="7:7" ht="15.75" customHeight="1">
      <c r="G145" s="1"/>
    </row>
    <row r="146" spans="7:7" ht="15.75" customHeight="1">
      <c r="G146" s="1"/>
    </row>
    <row r="147" spans="7:7" ht="15.75" customHeight="1">
      <c r="G147" s="1"/>
    </row>
    <row r="148" spans="7:7" ht="15.75" customHeight="1">
      <c r="G148" s="1"/>
    </row>
    <row r="149" spans="7:7" ht="15.75" customHeight="1">
      <c r="G149" s="1"/>
    </row>
    <row r="150" spans="7:7" ht="15.75" customHeight="1">
      <c r="G150" s="1"/>
    </row>
    <row r="151" spans="7:7" ht="15.75" customHeight="1">
      <c r="G151" s="1"/>
    </row>
    <row r="152" spans="7:7" ht="15.75" customHeight="1">
      <c r="G152" s="1"/>
    </row>
    <row r="153" spans="7:7" ht="15.75" customHeight="1">
      <c r="G153" s="1"/>
    </row>
    <row r="154" spans="7:7" ht="15.75" customHeight="1">
      <c r="G154" s="1"/>
    </row>
    <row r="155" spans="7:7" ht="15.75" customHeight="1">
      <c r="G155" s="1"/>
    </row>
    <row r="156" spans="7:7" ht="15.75" customHeight="1">
      <c r="G156" s="1"/>
    </row>
    <row r="157" spans="7:7" ht="15.75" customHeight="1">
      <c r="G157" s="1"/>
    </row>
    <row r="158" spans="7:7" ht="15.75" customHeight="1">
      <c r="G158" s="1"/>
    </row>
    <row r="159" spans="7:7" ht="15.75" customHeight="1">
      <c r="G159" s="1"/>
    </row>
    <row r="160" spans="7:7" ht="15.75" customHeight="1">
      <c r="G160" s="1"/>
    </row>
    <row r="161" spans="7:7" ht="15.75" customHeight="1">
      <c r="G161" s="1"/>
    </row>
    <row r="162" spans="7:7" ht="15.75" customHeight="1">
      <c r="G162" s="1"/>
    </row>
    <row r="163" spans="7:7" ht="15.75" customHeight="1">
      <c r="G163" s="1"/>
    </row>
    <row r="164" spans="7:7" ht="15.75" customHeight="1">
      <c r="G164" s="1"/>
    </row>
    <row r="165" spans="7:7" ht="15.75" customHeight="1">
      <c r="G165" s="1"/>
    </row>
    <row r="166" spans="7:7" ht="15.75" customHeight="1">
      <c r="G166" s="1"/>
    </row>
    <row r="167" spans="7:7" ht="15.75" customHeight="1">
      <c r="G167" s="1"/>
    </row>
    <row r="168" spans="7:7" ht="15.75" customHeight="1">
      <c r="G168" s="1"/>
    </row>
    <row r="169" spans="7:7" ht="15.75" customHeight="1">
      <c r="G169" s="1"/>
    </row>
    <row r="170" spans="7:7" ht="15.75" customHeight="1">
      <c r="G170" s="1"/>
    </row>
    <row r="171" spans="7:7" ht="15.75" customHeight="1">
      <c r="G171" s="1"/>
    </row>
    <row r="172" spans="7:7" ht="15.75" customHeight="1">
      <c r="G172" s="1"/>
    </row>
    <row r="173" spans="7:7" ht="15.75" customHeight="1">
      <c r="G173" s="1"/>
    </row>
    <row r="174" spans="7:7" ht="15.75" customHeight="1">
      <c r="G174" s="1"/>
    </row>
    <row r="175" spans="7:7" ht="15.75" customHeight="1">
      <c r="G175" s="1"/>
    </row>
    <row r="176" spans="7:7" ht="15.75" customHeight="1">
      <c r="G176" s="1"/>
    </row>
    <row r="177" spans="7:7" ht="15.75" customHeight="1">
      <c r="G177" s="1"/>
    </row>
    <row r="178" spans="7:7" ht="15.75" customHeight="1">
      <c r="G178" s="1"/>
    </row>
    <row r="179" spans="7:7" ht="15.75" customHeight="1">
      <c r="G179" s="1"/>
    </row>
    <row r="180" spans="7:7" ht="15.75" customHeight="1">
      <c r="G180" s="1"/>
    </row>
    <row r="181" spans="7:7" ht="15.75" customHeight="1">
      <c r="G181" s="1"/>
    </row>
    <row r="182" spans="7:7" ht="15.75" customHeight="1">
      <c r="G182" s="1"/>
    </row>
    <row r="183" spans="7:7" ht="15.75" customHeight="1">
      <c r="G183" s="1"/>
    </row>
    <row r="184" spans="7:7" ht="15.75" customHeight="1">
      <c r="G184" s="1"/>
    </row>
    <row r="185" spans="7:7" ht="15.75" customHeight="1">
      <c r="G185" s="1"/>
    </row>
    <row r="186" spans="7:7" ht="15.75" customHeight="1">
      <c r="G186" s="1"/>
    </row>
    <row r="187" spans="7:7" ht="15.75" customHeight="1">
      <c r="G187" s="1"/>
    </row>
    <row r="188" spans="7:7" ht="15.75" customHeight="1">
      <c r="G188" s="1"/>
    </row>
    <row r="189" spans="7:7" ht="15.75" customHeight="1">
      <c r="G189" s="1"/>
    </row>
    <row r="190" spans="7:7" ht="15.75" customHeight="1">
      <c r="G190" s="1"/>
    </row>
    <row r="191" spans="7:7" ht="15.75" customHeight="1">
      <c r="G191" s="1"/>
    </row>
    <row r="192" spans="7:7" ht="15.75" customHeight="1">
      <c r="G192" s="1"/>
    </row>
    <row r="193" spans="7:7" ht="15.75" customHeight="1">
      <c r="G193" s="1"/>
    </row>
    <row r="194" spans="7:7" ht="15.75" customHeight="1">
      <c r="G194" s="1"/>
    </row>
    <row r="195" spans="7:7" ht="15.75" customHeight="1">
      <c r="G195" s="1"/>
    </row>
    <row r="196" spans="7:7" ht="15.75" customHeight="1">
      <c r="G196" s="1"/>
    </row>
    <row r="197" spans="7:7" ht="15.75" customHeight="1">
      <c r="G197" s="1"/>
    </row>
    <row r="198" spans="7:7" ht="15.75" customHeight="1">
      <c r="G198" s="1"/>
    </row>
    <row r="199" spans="7:7" ht="15.75" customHeight="1">
      <c r="G199" s="1"/>
    </row>
    <row r="200" spans="7:7" ht="15.75" customHeight="1">
      <c r="G200" s="1"/>
    </row>
    <row r="201" spans="7:7" ht="15.75" customHeight="1">
      <c r="G201" s="1"/>
    </row>
    <row r="202" spans="7:7" ht="15.75" customHeight="1">
      <c r="G202" s="1"/>
    </row>
    <row r="203" spans="7:7" ht="15.75" customHeight="1">
      <c r="G203" s="1"/>
    </row>
    <row r="204" spans="7:7" ht="15.75" customHeight="1">
      <c r="G204" s="1"/>
    </row>
    <row r="205" spans="7:7" ht="15.75" customHeight="1">
      <c r="G205" s="1"/>
    </row>
    <row r="206" spans="7:7" ht="15.75" customHeight="1">
      <c r="G206" s="1"/>
    </row>
    <row r="207" spans="7:7" ht="15.75" customHeight="1">
      <c r="G207" s="1"/>
    </row>
    <row r="208" spans="7:7" ht="15.75" customHeight="1">
      <c r="G208" s="1"/>
    </row>
    <row r="209" spans="7:7" ht="15.75" customHeight="1">
      <c r="G209" s="1"/>
    </row>
    <row r="210" spans="7:7" ht="15.75" customHeight="1">
      <c r="G210" s="1"/>
    </row>
    <row r="211" spans="7:7" ht="15.75" customHeight="1">
      <c r="G211" s="1"/>
    </row>
    <row r="212" spans="7:7" ht="15.75" customHeight="1">
      <c r="G212" s="1"/>
    </row>
    <row r="213" spans="7:7" ht="15.75" customHeight="1">
      <c r="G213" s="1"/>
    </row>
    <row r="214" spans="7:7" ht="15.75" customHeight="1">
      <c r="G214" s="1"/>
    </row>
    <row r="215" spans="7:7" ht="15.75" customHeight="1">
      <c r="G215" s="1"/>
    </row>
    <row r="216" spans="7:7" ht="15.75" customHeight="1">
      <c r="G216" s="1"/>
    </row>
    <row r="217" spans="7:7" ht="15.75" customHeight="1">
      <c r="G217" s="1"/>
    </row>
    <row r="218" spans="7:7" ht="15.75" customHeight="1">
      <c r="G218" s="1"/>
    </row>
    <row r="219" spans="7:7" ht="15.75" customHeight="1">
      <c r="G219" s="1"/>
    </row>
    <row r="220" spans="7:7" ht="15.75" customHeight="1">
      <c r="G220" s="1"/>
    </row>
    <row r="221" spans="7:7" ht="15.75" customHeight="1">
      <c r="G221" s="1"/>
    </row>
    <row r="222" spans="7:7" ht="15.75" customHeight="1">
      <c r="G222" s="1"/>
    </row>
    <row r="223" spans="7:7" ht="15.75" customHeight="1">
      <c r="G223" s="1"/>
    </row>
    <row r="224" spans="7:7" ht="15.75" customHeight="1">
      <c r="G224" s="1"/>
    </row>
    <row r="225" spans="7:7" ht="15.75" customHeight="1">
      <c r="G225" s="1"/>
    </row>
    <row r="226" spans="7:7" ht="15.75" customHeight="1">
      <c r="G226" s="1"/>
    </row>
    <row r="227" spans="7:7" ht="15.75" customHeight="1">
      <c r="G227" s="1"/>
    </row>
    <row r="228" spans="7:7" ht="15.75" customHeight="1">
      <c r="G228" s="1"/>
    </row>
    <row r="229" spans="7:7" ht="15.75" customHeight="1">
      <c r="G229" s="1"/>
    </row>
    <row r="230" spans="7:7" ht="15.75" customHeight="1">
      <c r="G230" s="1"/>
    </row>
    <row r="231" spans="7:7" ht="15.75" customHeight="1">
      <c r="G231" s="1"/>
    </row>
    <row r="232" spans="7:7" ht="15.75" customHeight="1">
      <c r="G232" s="1"/>
    </row>
    <row r="233" spans="7:7" ht="15.75" customHeight="1">
      <c r="G233" s="1"/>
    </row>
    <row r="234" spans="7:7" ht="15.75" customHeight="1">
      <c r="G234" s="1"/>
    </row>
    <row r="235" spans="7:7" ht="15.75" customHeight="1">
      <c r="G235" s="1"/>
    </row>
    <row r="236" spans="7:7" ht="15.75" customHeight="1">
      <c r="G236" s="1"/>
    </row>
    <row r="237" spans="7:7" ht="15.75" customHeight="1">
      <c r="G237" s="1"/>
    </row>
    <row r="238" spans="7:7" ht="15.75" customHeight="1">
      <c r="G238" s="1"/>
    </row>
    <row r="239" spans="7:7" ht="15.75" customHeight="1">
      <c r="G239" s="1"/>
    </row>
    <row r="240" spans="7:7" ht="15.75" customHeight="1">
      <c r="G240" s="1"/>
    </row>
    <row r="241" spans="7:7" ht="15.75" customHeight="1">
      <c r="G241" s="1"/>
    </row>
    <row r="242" spans="7:7" ht="15.75" customHeight="1">
      <c r="G242" s="1"/>
    </row>
    <row r="243" spans="7:7" ht="15.75" customHeight="1">
      <c r="G243" s="1"/>
    </row>
    <row r="244" spans="7:7" ht="15.75" customHeight="1">
      <c r="G244" s="1"/>
    </row>
    <row r="245" spans="7:7" ht="15.75" customHeight="1">
      <c r="G245" s="1"/>
    </row>
    <row r="246" spans="7:7" ht="15.75" customHeight="1">
      <c r="G246" s="1"/>
    </row>
    <row r="247" spans="7:7" ht="15.75" customHeight="1">
      <c r="G247" s="1"/>
    </row>
    <row r="248" spans="7:7" ht="15.75" customHeight="1">
      <c r="G248" s="1"/>
    </row>
    <row r="249" spans="7:7" ht="15.75" customHeight="1">
      <c r="G249" s="1"/>
    </row>
    <row r="250" spans="7:7" ht="15.75" customHeight="1">
      <c r="G250" s="1"/>
    </row>
    <row r="251" spans="7:7" ht="15.75" customHeight="1">
      <c r="G251" s="1"/>
    </row>
    <row r="252" spans="7:7" ht="15.75" customHeight="1">
      <c r="G252" s="1"/>
    </row>
    <row r="253" spans="7:7" ht="15.75" customHeight="1">
      <c r="G253" s="1"/>
    </row>
    <row r="254" spans="7:7" ht="15.75" customHeight="1">
      <c r="G254" s="1"/>
    </row>
    <row r="255" spans="7:7" ht="15.75" customHeight="1">
      <c r="G255" s="1"/>
    </row>
    <row r="256" spans="7:7" ht="15.75" customHeight="1">
      <c r="G256" s="1"/>
    </row>
    <row r="257" spans="7:7" ht="15.75" customHeight="1">
      <c r="G257" s="1"/>
    </row>
    <row r="258" spans="7:7" ht="15.75" customHeight="1">
      <c r="G258" s="1"/>
    </row>
    <row r="259" spans="7:7" ht="15.75" customHeight="1">
      <c r="G259" s="1"/>
    </row>
    <row r="260" spans="7:7" ht="15.75" customHeight="1">
      <c r="G260" s="1"/>
    </row>
    <row r="261" spans="7:7" ht="15.75" customHeight="1">
      <c r="G261" s="1"/>
    </row>
    <row r="262" spans="7:7" ht="15.75" customHeight="1">
      <c r="G262" s="1"/>
    </row>
    <row r="263" spans="7:7" ht="15.75" customHeight="1">
      <c r="G263" s="1"/>
    </row>
    <row r="264" spans="7:7" ht="15.75" customHeight="1">
      <c r="G264" s="1"/>
    </row>
    <row r="265" spans="7:7" ht="15.75" customHeight="1">
      <c r="G265" s="1"/>
    </row>
    <row r="266" spans="7:7" ht="15.75" customHeight="1">
      <c r="G266" s="1"/>
    </row>
    <row r="267" spans="7:7" ht="15.75" customHeight="1">
      <c r="G267" s="1"/>
    </row>
    <row r="268" spans="7:7" ht="15.75" customHeight="1">
      <c r="G268" s="1"/>
    </row>
    <row r="269" spans="7:7" ht="15.75" customHeight="1">
      <c r="G269" s="1"/>
    </row>
    <row r="270" spans="7:7" ht="15.75" customHeight="1">
      <c r="G270" s="1"/>
    </row>
    <row r="271" spans="7:7" ht="15.75" customHeight="1">
      <c r="G271" s="1"/>
    </row>
    <row r="272" spans="7:7" ht="15.75" customHeight="1">
      <c r="G272" s="1"/>
    </row>
    <row r="273" spans="7:7" ht="15.75" customHeight="1">
      <c r="G273" s="1"/>
    </row>
    <row r="274" spans="7:7" ht="15.75" customHeight="1">
      <c r="G274" s="1"/>
    </row>
    <row r="275" spans="7:7" ht="15.75" customHeight="1">
      <c r="G275" s="1"/>
    </row>
    <row r="276" spans="7:7" ht="15.75" customHeight="1">
      <c r="G276" s="1"/>
    </row>
    <row r="277" spans="7:7" ht="15.75" customHeight="1">
      <c r="G277" s="1"/>
    </row>
    <row r="278" spans="7:7" ht="15.75" customHeight="1">
      <c r="G278" s="1"/>
    </row>
    <row r="279" spans="7:7" ht="15.75" customHeight="1">
      <c r="G279" s="1"/>
    </row>
    <row r="280" spans="7:7" ht="15.75" customHeight="1">
      <c r="G280" s="1"/>
    </row>
    <row r="281" spans="7:7" ht="15.75" customHeight="1">
      <c r="G281" s="1"/>
    </row>
    <row r="282" spans="7:7" ht="15.75" customHeight="1">
      <c r="G282" s="1"/>
    </row>
    <row r="283" spans="7:7" ht="15.75" customHeight="1">
      <c r="G283" s="1"/>
    </row>
    <row r="284" spans="7:7" ht="15.75" customHeight="1">
      <c r="G284" s="1"/>
    </row>
    <row r="285" spans="7:7" ht="15.75" customHeight="1">
      <c r="G285" s="1"/>
    </row>
    <row r="286" spans="7:7" ht="15.75" customHeight="1">
      <c r="G286" s="1"/>
    </row>
    <row r="287" spans="7:7" ht="15.75" customHeight="1">
      <c r="G287" s="1"/>
    </row>
    <row r="288" spans="7:7" ht="15.75" customHeight="1">
      <c r="G288" s="1"/>
    </row>
    <row r="289" spans="7:7" ht="15.75" customHeight="1">
      <c r="G289" s="1"/>
    </row>
    <row r="290" spans="7:7" ht="15.75" customHeight="1">
      <c r="G290" s="1"/>
    </row>
    <row r="291" spans="7:7" ht="15.75" customHeight="1">
      <c r="G291" s="1"/>
    </row>
    <row r="292" spans="7:7" ht="15.75" customHeight="1">
      <c r="G292" s="1"/>
    </row>
    <row r="293" spans="7:7" ht="15.75" customHeight="1">
      <c r="G293" s="1"/>
    </row>
    <row r="294" spans="7:7" ht="15.75" customHeight="1">
      <c r="G294" s="1"/>
    </row>
    <row r="295" spans="7:7" ht="15.75" customHeight="1">
      <c r="G295" s="1"/>
    </row>
    <row r="296" spans="7:7" ht="15.75" customHeight="1">
      <c r="G296" s="1"/>
    </row>
    <row r="297" spans="7:7" ht="15.75" customHeight="1">
      <c r="G297" s="1"/>
    </row>
    <row r="298" spans="7:7" ht="15.75" customHeight="1">
      <c r="G298" s="1"/>
    </row>
    <row r="299" spans="7:7" ht="15.75" customHeight="1">
      <c r="G299" s="1"/>
    </row>
    <row r="300" spans="7:7" ht="15.75" customHeight="1">
      <c r="G300" s="1"/>
    </row>
    <row r="301" spans="7:7" ht="15.75" customHeight="1">
      <c r="G301" s="1"/>
    </row>
    <row r="302" spans="7:7" ht="15.75" customHeight="1">
      <c r="G302" s="1"/>
    </row>
    <row r="303" spans="7:7" ht="15.75" customHeight="1">
      <c r="G303" s="1"/>
    </row>
    <row r="304" spans="7:7" ht="15.75" customHeight="1">
      <c r="G304" s="1"/>
    </row>
    <row r="305" spans="7:7" ht="15.75" customHeight="1">
      <c r="G305" s="1"/>
    </row>
    <row r="306" spans="7:7" ht="15.75" customHeight="1">
      <c r="G306" s="1"/>
    </row>
    <row r="307" spans="7:7" ht="15.75" customHeight="1">
      <c r="G307" s="1"/>
    </row>
    <row r="308" spans="7:7" ht="15.75" customHeight="1">
      <c r="G308" s="1"/>
    </row>
    <row r="309" spans="7:7" ht="15.75" customHeight="1">
      <c r="G309" s="1"/>
    </row>
    <row r="310" spans="7:7" ht="15.75" customHeight="1">
      <c r="G310" s="1"/>
    </row>
    <row r="311" spans="7:7" ht="15.75" customHeight="1">
      <c r="G311" s="1"/>
    </row>
    <row r="312" spans="7:7" ht="15.75" customHeight="1">
      <c r="G312" s="1"/>
    </row>
    <row r="313" spans="7:7" ht="15.75" customHeight="1">
      <c r="G313" s="1"/>
    </row>
    <row r="314" spans="7:7" ht="15.75" customHeight="1">
      <c r="G314" s="1"/>
    </row>
    <row r="315" spans="7:7" ht="15.75" customHeight="1">
      <c r="G315" s="1"/>
    </row>
    <row r="316" spans="7:7" ht="15.75" customHeight="1">
      <c r="G316" s="1"/>
    </row>
    <row r="317" spans="7:7" ht="15.75" customHeight="1">
      <c r="G317" s="1"/>
    </row>
    <row r="318" spans="7:7" ht="15.75" customHeight="1">
      <c r="G318" s="1"/>
    </row>
    <row r="319" spans="7:7" ht="15.75" customHeight="1">
      <c r="G319" s="1"/>
    </row>
    <row r="320" spans="7:7" ht="15.75" customHeight="1">
      <c r="G320" s="1"/>
    </row>
    <row r="321" spans="7:7" ht="15.75" customHeight="1">
      <c r="G321" s="1"/>
    </row>
    <row r="322" spans="7:7" ht="15.75" customHeight="1">
      <c r="G322" s="1"/>
    </row>
    <row r="323" spans="7:7" ht="15.75" customHeight="1">
      <c r="G323" s="1"/>
    </row>
    <row r="324" spans="7:7" ht="15.75" customHeight="1">
      <c r="G324" s="1"/>
    </row>
    <row r="325" spans="7:7" ht="15.75" customHeight="1">
      <c r="G325" s="1"/>
    </row>
    <row r="326" spans="7:7" ht="15.75" customHeight="1">
      <c r="G326" s="1"/>
    </row>
    <row r="327" spans="7:7" ht="15.75" customHeight="1">
      <c r="G327" s="1"/>
    </row>
    <row r="328" spans="7:7" ht="15.75" customHeight="1">
      <c r="G328" s="1"/>
    </row>
    <row r="329" spans="7:7" ht="15.75" customHeight="1">
      <c r="G329" s="1"/>
    </row>
    <row r="330" spans="7:7" ht="15.75" customHeight="1">
      <c r="G330" s="1"/>
    </row>
    <row r="331" spans="7:7" ht="15.75" customHeight="1">
      <c r="G331" s="1"/>
    </row>
    <row r="332" spans="7:7" ht="15.75" customHeight="1">
      <c r="G332" s="1"/>
    </row>
    <row r="333" spans="7:7" ht="15.75" customHeight="1">
      <c r="G333" s="1"/>
    </row>
    <row r="334" spans="7:7" ht="15.75" customHeight="1">
      <c r="G334" s="1"/>
    </row>
    <row r="335" spans="7:7" ht="15.75" customHeight="1">
      <c r="G335" s="1"/>
    </row>
    <row r="336" spans="7:7" ht="15.75" customHeight="1">
      <c r="G336" s="1"/>
    </row>
    <row r="337" spans="7:7" ht="15.75" customHeight="1">
      <c r="G337" s="1"/>
    </row>
    <row r="338" spans="7:7" ht="15.75" customHeight="1">
      <c r="G338" s="1"/>
    </row>
    <row r="339" spans="7:7" ht="15.75" customHeight="1">
      <c r="G339" s="1"/>
    </row>
    <row r="340" spans="7:7" ht="15.75" customHeight="1">
      <c r="G340" s="1"/>
    </row>
    <row r="341" spans="7:7" ht="15.75" customHeight="1">
      <c r="G341" s="1"/>
    </row>
    <row r="342" spans="7:7" ht="15.75" customHeight="1">
      <c r="G342" s="1"/>
    </row>
    <row r="343" spans="7:7" ht="15.75" customHeight="1">
      <c r="G343" s="1"/>
    </row>
    <row r="344" spans="7:7" ht="15.75" customHeight="1">
      <c r="G344" s="1"/>
    </row>
    <row r="345" spans="7:7" ht="15.75" customHeight="1">
      <c r="G345" s="1"/>
    </row>
    <row r="346" spans="7:7" ht="15.75" customHeight="1">
      <c r="G346" s="1"/>
    </row>
    <row r="347" spans="7:7" ht="15.75" customHeight="1">
      <c r="G347" s="1"/>
    </row>
    <row r="348" spans="7:7" ht="15.75" customHeight="1">
      <c r="G348" s="1"/>
    </row>
    <row r="349" spans="7:7" ht="15.75" customHeight="1">
      <c r="G349" s="1"/>
    </row>
    <row r="350" spans="7:7" ht="15.75" customHeight="1">
      <c r="G350" s="1"/>
    </row>
    <row r="351" spans="7:7" ht="15.75" customHeight="1">
      <c r="G351" s="1"/>
    </row>
    <row r="352" spans="7:7" ht="15.75" customHeight="1">
      <c r="G352" s="1"/>
    </row>
    <row r="353" spans="7:7" ht="15.75" customHeight="1">
      <c r="G353" s="1"/>
    </row>
    <row r="354" spans="7:7" ht="15.75" customHeight="1">
      <c r="G354" s="1"/>
    </row>
    <row r="355" spans="7:7" ht="15.75" customHeight="1">
      <c r="G355" s="1"/>
    </row>
    <row r="356" spans="7:7" ht="15.75" customHeight="1">
      <c r="G356" s="1"/>
    </row>
    <row r="357" spans="7:7" ht="15.75" customHeight="1">
      <c r="G357" s="1"/>
    </row>
    <row r="358" spans="7:7" ht="15.75" customHeight="1">
      <c r="G358" s="1"/>
    </row>
    <row r="359" spans="7:7" ht="15.75" customHeight="1">
      <c r="G359" s="1"/>
    </row>
    <row r="360" spans="7:7" ht="15.75" customHeight="1">
      <c r="G360" s="1"/>
    </row>
    <row r="361" spans="7:7" ht="15.75" customHeight="1">
      <c r="G361" s="1"/>
    </row>
    <row r="362" spans="7:7" ht="15.75" customHeight="1">
      <c r="G362" s="1"/>
    </row>
    <row r="363" spans="7:7" ht="15.75" customHeight="1">
      <c r="G363" s="1"/>
    </row>
    <row r="364" spans="7:7" ht="15.75" customHeight="1">
      <c r="G364" s="1"/>
    </row>
    <row r="365" spans="7:7" ht="15.75" customHeight="1">
      <c r="G365" s="1"/>
    </row>
    <row r="366" spans="7:7" ht="15.75" customHeight="1">
      <c r="G366" s="1"/>
    </row>
    <row r="367" spans="7:7" ht="15.75" customHeight="1">
      <c r="G367" s="1"/>
    </row>
    <row r="368" spans="7:7" ht="15.75" customHeight="1">
      <c r="G368" s="1"/>
    </row>
    <row r="369" spans="7:7" ht="15.75" customHeight="1">
      <c r="G369" s="1"/>
    </row>
    <row r="370" spans="7:7" ht="15.75" customHeight="1">
      <c r="G370" s="1"/>
    </row>
    <row r="371" spans="7:7" ht="15.75" customHeight="1">
      <c r="G371" s="1"/>
    </row>
    <row r="372" spans="7:7" ht="15.75" customHeight="1">
      <c r="G372" s="1"/>
    </row>
    <row r="373" spans="7:7" ht="15.75" customHeight="1">
      <c r="G373" s="1"/>
    </row>
    <row r="374" spans="7:7" ht="15.75" customHeight="1">
      <c r="G374" s="1"/>
    </row>
    <row r="375" spans="7:7" ht="15.75" customHeight="1">
      <c r="G375" s="1"/>
    </row>
    <row r="376" spans="7:7" ht="15.75" customHeight="1">
      <c r="G376" s="1"/>
    </row>
    <row r="377" spans="7:7" ht="15.75" customHeight="1">
      <c r="G377" s="1"/>
    </row>
    <row r="378" spans="7:7" ht="15.75" customHeight="1">
      <c r="G378" s="1"/>
    </row>
    <row r="379" spans="7:7" ht="15.75" customHeight="1">
      <c r="G379" s="1"/>
    </row>
    <row r="380" spans="7:7" ht="15.75" customHeight="1">
      <c r="G380" s="1"/>
    </row>
    <row r="381" spans="7:7" ht="15.75" customHeight="1">
      <c r="G381" s="1"/>
    </row>
    <row r="382" spans="7:7" ht="15.75" customHeight="1">
      <c r="G382" s="1"/>
    </row>
    <row r="383" spans="7:7" ht="15.75" customHeight="1">
      <c r="G383" s="1"/>
    </row>
    <row r="384" spans="7:7" ht="15.75" customHeight="1">
      <c r="G384" s="1"/>
    </row>
    <row r="385" spans="7:7" ht="15.75" customHeight="1">
      <c r="G385" s="1"/>
    </row>
    <row r="386" spans="7:7" ht="15.75" customHeight="1">
      <c r="G386" s="1"/>
    </row>
    <row r="387" spans="7:7" ht="15.75" customHeight="1">
      <c r="G387" s="1"/>
    </row>
    <row r="388" spans="7:7" ht="15.75" customHeight="1">
      <c r="G388" s="1"/>
    </row>
    <row r="389" spans="7:7" ht="15.75" customHeight="1">
      <c r="G389" s="1"/>
    </row>
    <row r="390" spans="7:7" ht="15.75" customHeight="1">
      <c r="G390" s="1"/>
    </row>
    <row r="391" spans="7:7" ht="15.75" customHeight="1">
      <c r="G391" s="1"/>
    </row>
    <row r="392" spans="7:7" ht="15.75" customHeight="1">
      <c r="G392" s="1"/>
    </row>
    <row r="393" spans="7:7" ht="15.75" customHeight="1">
      <c r="G393" s="1"/>
    </row>
    <row r="394" spans="7:7" ht="15.75" customHeight="1">
      <c r="G394" s="1"/>
    </row>
    <row r="395" spans="7:7" ht="15.75" customHeight="1">
      <c r="G395" s="1"/>
    </row>
    <row r="396" spans="7:7" ht="15.75" customHeight="1">
      <c r="G396" s="1"/>
    </row>
    <row r="397" spans="7:7" ht="15.75" customHeight="1">
      <c r="G397" s="1"/>
    </row>
    <row r="398" spans="7:7" ht="15.75" customHeight="1">
      <c r="G398" s="1"/>
    </row>
    <row r="399" spans="7:7" ht="15.75" customHeight="1">
      <c r="G399" s="1"/>
    </row>
    <row r="400" spans="7:7" ht="15.75" customHeight="1">
      <c r="G400" s="1"/>
    </row>
    <row r="401" spans="7:7" ht="15.75" customHeight="1">
      <c r="G401" s="1"/>
    </row>
    <row r="402" spans="7:7" ht="15.75" customHeight="1">
      <c r="G402" s="1"/>
    </row>
    <row r="403" spans="7:7" ht="15.75" customHeight="1">
      <c r="G403" s="1"/>
    </row>
    <row r="404" spans="7:7" ht="15.75" customHeight="1">
      <c r="G404" s="1"/>
    </row>
    <row r="405" spans="7:7" ht="15.75" customHeight="1">
      <c r="G405" s="1"/>
    </row>
    <row r="406" spans="7:7" ht="15.75" customHeight="1">
      <c r="G406" s="1"/>
    </row>
    <row r="407" spans="7:7" ht="15.75" customHeight="1">
      <c r="G407" s="1"/>
    </row>
    <row r="408" spans="7:7" ht="15.75" customHeight="1">
      <c r="G408" s="1"/>
    </row>
    <row r="409" spans="7:7" ht="15.75" customHeight="1">
      <c r="G409" s="1"/>
    </row>
    <row r="410" spans="7:7" ht="15.75" customHeight="1">
      <c r="G410" s="1"/>
    </row>
    <row r="411" spans="7:7" ht="15.75" customHeight="1">
      <c r="G411" s="1"/>
    </row>
    <row r="412" spans="7:7" ht="15.75" customHeight="1">
      <c r="G412" s="1"/>
    </row>
    <row r="413" spans="7:7" ht="15.75" customHeight="1">
      <c r="G413" s="1"/>
    </row>
    <row r="414" spans="7:7" ht="15.75" customHeight="1">
      <c r="G414" s="1"/>
    </row>
    <row r="415" spans="7:7" ht="15.75" customHeight="1">
      <c r="G415" s="1"/>
    </row>
    <row r="416" spans="7:7" ht="15.75" customHeight="1">
      <c r="G416" s="1"/>
    </row>
    <row r="417" spans="7:7" ht="15.75" customHeight="1">
      <c r="G417" s="1"/>
    </row>
    <row r="418" spans="7:7" ht="15.75" customHeight="1">
      <c r="G418" s="1"/>
    </row>
    <row r="419" spans="7:7" ht="15.75" customHeight="1">
      <c r="G419" s="1"/>
    </row>
    <row r="420" spans="7:7" ht="15.75" customHeight="1">
      <c r="G420" s="1"/>
    </row>
    <row r="421" spans="7:7" ht="15.75" customHeight="1">
      <c r="G421" s="1"/>
    </row>
    <row r="422" spans="7:7" ht="15.75" customHeight="1">
      <c r="G422" s="1"/>
    </row>
    <row r="423" spans="7:7" ht="15.75" customHeight="1">
      <c r="G423" s="1"/>
    </row>
    <row r="424" spans="7:7" ht="15.75" customHeight="1">
      <c r="G424" s="1"/>
    </row>
    <row r="425" spans="7:7" ht="15.75" customHeight="1">
      <c r="G425" s="1"/>
    </row>
    <row r="426" spans="7:7" ht="15.75" customHeight="1">
      <c r="G426" s="1"/>
    </row>
    <row r="427" spans="7:7" ht="15.75" customHeight="1">
      <c r="G427" s="1"/>
    </row>
    <row r="428" spans="7:7" ht="15.75" customHeight="1">
      <c r="G428" s="1"/>
    </row>
    <row r="429" spans="7:7" ht="15.75" customHeight="1">
      <c r="G429" s="1"/>
    </row>
    <row r="430" spans="7:7" ht="15.75" customHeight="1">
      <c r="G430" s="1"/>
    </row>
    <row r="431" spans="7:7" ht="15.75" customHeight="1">
      <c r="G431" s="1"/>
    </row>
    <row r="432" spans="7:7" ht="15.75" customHeight="1">
      <c r="G432" s="1"/>
    </row>
    <row r="433" spans="7:7" ht="15.75" customHeight="1">
      <c r="G433" s="1"/>
    </row>
    <row r="434" spans="7:7" ht="15.75" customHeight="1">
      <c r="G434" s="1"/>
    </row>
    <row r="435" spans="7:7" ht="15.75" customHeight="1">
      <c r="G435" s="1"/>
    </row>
    <row r="436" spans="7:7" ht="15.75" customHeight="1">
      <c r="G436" s="1"/>
    </row>
    <row r="437" spans="7:7" ht="15.75" customHeight="1">
      <c r="G437" s="1"/>
    </row>
    <row r="438" spans="7:7" ht="15.75" customHeight="1">
      <c r="G438" s="1"/>
    </row>
    <row r="439" spans="7:7" ht="15.75" customHeight="1">
      <c r="G439" s="1"/>
    </row>
    <row r="440" spans="7:7" ht="15.75" customHeight="1">
      <c r="G440" s="1"/>
    </row>
    <row r="441" spans="7:7" ht="15.75" customHeight="1">
      <c r="G441" s="1"/>
    </row>
    <row r="442" spans="7:7" ht="15.75" customHeight="1">
      <c r="G442" s="1"/>
    </row>
    <row r="443" spans="7:7" ht="15.75" customHeight="1">
      <c r="G443" s="1"/>
    </row>
    <row r="444" spans="7:7" ht="15.75" customHeight="1">
      <c r="G444" s="1"/>
    </row>
    <row r="445" spans="7:7" ht="15.75" customHeight="1">
      <c r="G445" s="1"/>
    </row>
    <row r="446" spans="7:7" ht="15.75" customHeight="1">
      <c r="G446" s="1"/>
    </row>
    <row r="447" spans="7:7" ht="15.75" customHeight="1">
      <c r="G447" s="1"/>
    </row>
    <row r="448" spans="7:7" ht="15.75" customHeight="1">
      <c r="G448" s="1"/>
    </row>
    <row r="449" spans="7:7" ht="15.75" customHeight="1">
      <c r="G449" s="1"/>
    </row>
    <row r="450" spans="7:7" ht="15.75" customHeight="1">
      <c r="G450" s="1"/>
    </row>
    <row r="451" spans="7:7" ht="15.75" customHeight="1">
      <c r="G451" s="1"/>
    </row>
    <row r="452" spans="7:7" ht="15.75" customHeight="1">
      <c r="G452" s="1"/>
    </row>
    <row r="453" spans="7:7" ht="15.75" customHeight="1">
      <c r="G453" s="1"/>
    </row>
    <row r="454" spans="7:7" ht="15.75" customHeight="1">
      <c r="G454" s="1"/>
    </row>
    <row r="455" spans="7:7" ht="15.75" customHeight="1">
      <c r="G455" s="1"/>
    </row>
    <row r="456" spans="7:7" ht="15.75" customHeight="1">
      <c r="G456" s="1"/>
    </row>
    <row r="457" spans="7:7" ht="15.75" customHeight="1">
      <c r="G457" s="1"/>
    </row>
    <row r="458" spans="7:7" ht="15.75" customHeight="1">
      <c r="G458" s="1"/>
    </row>
    <row r="459" spans="7:7" ht="15.75" customHeight="1">
      <c r="G459" s="1"/>
    </row>
    <row r="460" spans="7:7" ht="15.75" customHeight="1">
      <c r="G460" s="1"/>
    </row>
    <row r="461" spans="7:7" ht="15.75" customHeight="1">
      <c r="G461" s="1"/>
    </row>
    <row r="462" spans="7:7" ht="15.75" customHeight="1">
      <c r="G462" s="1"/>
    </row>
    <row r="463" spans="7:7" ht="15.75" customHeight="1">
      <c r="G463" s="1"/>
    </row>
    <row r="464" spans="7:7" ht="15.75" customHeight="1">
      <c r="G464" s="1"/>
    </row>
    <row r="465" spans="7:7" ht="15.75" customHeight="1">
      <c r="G465" s="1"/>
    </row>
    <row r="466" spans="7:7" ht="15.75" customHeight="1">
      <c r="G466" s="1"/>
    </row>
    <row r="467" spans="7:7" ht="15.75" customHeight="1">
      <c r="G467" s="1"/>
    </row>
    <row r="468" spans="7:7" ht="15.75" customHeight="1">
      <c r="G468" s="1"/>
    </row>
    <row r="469" spans="7:7" ht="15.75" customHeight="1">
      <c r="G469" s="1"/>
    </row>
    <row r="470" spans="7:7" ht="15.75" customHeight="1">
      <c r="G470" s="1"/>
    </row>
    <row r="471" spans="7:7" ht="15.75" customHeight="1">
      <c r="G471" s="1"/>
    </row>
    <row r="472" spans="7:7" ht="15.75" customHeight="1">
      <c r="G472" s="1"/>
    </row>
    <row r="473" spans="7:7" ht="15.75" customHeight="1">
      <c r="G473" s="1"/>
    </row>
    <row r="474" spans="7:7" ht="15.75" customHeight="1">
      <c r="G474" s="1"/>
    </row>
    <row r="475" spans="7:7" ht="15.75" customHeight="1">
      <c r="G475" s="1"/>
    </row>
    <row r="476" spans="7:7" ht="15.75" customHeight="1">
      <c r="G476" s="1"/>
    </row>
    <row r="477" spans="7:7" ht="15.75" customHeight="1">
      <c r="G477" s="1"/>
    </row>
    <row r="478" spans="7:7" ht="15.75" customHeight="1">
      <c r="G478" s="1"/>
    </row>
    <row r="479" spans="7:7" ht="15.75" customHeight="1">
      <c r="G479" s="1"/>
    </row>
    <row r="480" spans="7:7" ht="15.75" customHeight="1">
      <c r="G480" s="1"/>
    </row>
    <row r="481" spans="7:7" ht="15.75" customHeight="1">
      <c r="G481" s="1"/>
    </row>
    <row r="482" spans="7:7" ht="15.75" customHeight="1">
      <c r="G482" s="1"/>
    </row>
    <row r="483" spans="7:7" ht="15.75" customHeight="1">
      <c r="G483" s="1"/>
    </row>
    <row r="484" spans="7:7" ht="15.75" customHeight="1">
      <c r="G484" s="1"/>
    </row>
    <row r="485" spans="7:7" ht="15.75" customHeight="1">
      <c r="G485" s="1"/>
    </row>
    <row r="486" spans="7:7" ht="15.75" customHeight="1">
      <c r="G486" s="1"/>
    </row>
    <row r="487" spans="7:7" ht="15.75" customHeight="1">
      <c r="G487" s="1"/>
    </row>
    <row r="488" spans="7:7" ht="15.75" customHeight="1">
      <c r="G488" s="1"/>
    </row>
    <row r="489" spans="7:7" ht="15.75" customHeight="1">
      <c r="G489" s="1"/>
    </row>
    <row r="490" spans="7:7" ht="15.75" customHeight="1">
      <c r="G490" s="1"/>
    </row>
    <row r="491" spans="7:7" ht="15.75" customHeight="1">
      <c r="G491" s="1"/>
    </row>
    <row r="492" spans="7:7" ht="15.75" customHeight="1">
      <c r="G492" s="1"/>
    </row>
    <row r="493" spans="7:7" ht="15.75" customHeight="1">
      <c r="G493" s="1"/>
    </row>
    <row r="494" spans="7:7" ht="15.75" customHeight="1">
      <c r="G494" s="1"/>
    </row>
    <row r="495" spans="7:7" ht="15.75" customHeight="1">
      <c r="G495" s="1"/>
    </row>
    <row r="496" spans="7:7" ht="15.75" customHeight="1">
      <c r="G496" s="1"/>
    </row>
    <row r="497" spans="7:7" ht="15.75" customHeight="1">
      <c r="G497" s="1"/>
    </row>
    <row r="498" spans="7:7" ht="15.75" customHeight="1">
      <c r="G498" s="1"/>
    </row>
    <row r="499" spans="7:7" ht="15.75" customHeight="1">
      <c r="G499" s="1"/>
    </row>
    <row r="500" spans="7:7" ht="15.75" customHeight="1">
      <c r="G500" s="1"/>
    </row>
    <row r="501" spans="7:7" ht="15.75" customHeight="1">
      <c r="G501" s="1"/>
    </row>
    <row r="502" spans="7:7" ht="15.75" customHeight="1">
      <c r="G502" s="1"/>
    </row>
    <row r="503" spans="7:7" ht="15.75" customHeight="1">
      <c r="G503" s="1"/>
    </row>
    <row r="504" spans="7:7" ht="15.75" customHeight="1">
      <c r="G504" s="1"/>
    </row>
    <row r="505" spans="7:7" ht="15.75" customHeight="1">
      <c r="G505" s="1"/>
    </row>
    <row r="506" spans="7:7" ht="15.75" customHeight="1">
      <c r="G506" s="1"/>
    </row>
    <row r="507" spans="7:7" ht="15.75" customHeight="1">
      <c r="G507" s="1"/>
    </row>
    <row r="508" spans="7:7" ht="15.75" customHeight="1">
      <c r="G508" s="1"/>
    </row>
    <row r="509" spans="7:7" ht="15.75" customHeight="1">
      <c r="G509" s="1"/>
    </row>
    <row r="510" spans="7:7" ht="15.75" customHeight="1">
      <c r="G510" s="1"/>
    </row>
    <row r="511" spans="7:7" ht="15.75" customHeight="1">
      <c r="G511" s="1"/>
    </row>
    <row r="512" spans="7:7" ht="15.75" customHeight="1">
      <c r="G512" s="1"/>
    </row>
    <row r="513" spans="7:7" ht="15.75" customHeight="1">
      <c r="G513" s="1"/>
    </row>
    <row r="514" spans="7:7" ht="15.75" customHeight="1">
      <c r="G514" s="1"/>
    </row>
    <row r="515" spans="7:7" ht="15.75" customHeight="1">
      <c r="G515" s="1"/>
    </row>
    <row r="516" spans="7:7" ht="15.75" customHeight="1">
      <c r="G516" s="1"/>
    </row>
    <row r="517" spans="7:7" ht="15.75" customHeight="1">
      <c r="G517" s="1"/>
    </row>
    <row r="518" spans="7:7" ht="15.75" customHeight="1">
      <c r="G518" s="1"/>
    </row>
    <row r="519" spans="7:7" ht="15.75" customHeight="1">
      <c r="G519" s="1"/>
    </row>
    <row r="520" spans="7:7" ht="15.75" customHeight="1">
      <c r="G520" s="1"/>
    </row>
    <row r="521" spans="7:7" ht="15.75" customHeight="1">
      <c r="G521" s="1"/>
    </row>
    <row r="522" spans="7:7" ht="15.75" customHeight="1">
      <c r="G522" s="1"/>
    </row>
    <row r="523" spans="7:7" ht="15.75" customHeight="1">
      <c r="G523" s="1"/>
    </row>
    <row r="524" spans="7:7" ht="15.75" customHeight="1">
      <c r="G524" s="1"/>
    </row>
    <row r="525" spans="7:7" ht="15.75" customHeight="1">
      <c r="G525" s="1"/>
    </row>
    <row r="526" spans="7:7" ht="15.75" customHeight="1">
      <c r="G526" s="1"/>
    </row>
    <row r="527" spans="7:7" ht="15.75" customHeight="1">
      <c r="G527" s="1"/>
    </row>
    <row r="528" spans="7:7" ht="15.75" customHeight="1">
      <c r="G528" s="1"/>
    </row>
    <row r="529" spans="7:7" ht="15.75" customHeight="1">
      <c r="G529" s="1"/>
    </row>
    <row r="530" spans="7:7" ht="15.75" customHeight="1">
      <c r="G530" s="1"/>
    </row>
    <row r="531" spans="7:7" ht="15.75" customHeight="1">
      <c r="G531" s="1"/>
    </row>
    <row r="532" spans="7:7" ht="15.75" customHeight="1">
      <c r="G532" s="1"/>
    </row>
    <row r="533" spans="7:7" ht="15.75" customHeight="1">
      <c r="G533" s="1"/>
    </row>
    <row r="534" spans="7:7" ht="15.75" customHeight="1">
      <c r="G534" s="1"/>
    </row>
    <row r="535" spans="7:7" ht="15.75" customHeight="1">
      <c r="G535" s="1"/>
    </row>
    <row r="536" spans="7:7" ht="15.75" customHeight="1">
      <c r="G536" s="1"/>
    </row>
    <row r="537" spans="7:7" ht="15.75" customHeight="1">
      <c r="G537" s="1"/>
    </row>
    <row r="538" spans="7:7" ht="15.75" customHeight="1">
      <c r="G538" s="1"/>
    </row>
    <row r="539" spans="7:7" ht="15.75" customHeight="1">
      <c r="G539" s="1"/>
    </row>
    <row r="540" spans="7:7" ht="15.75" customHeight="1">
      <c r="G540" s="1"/>
    </row>
    <row r="541" spans="7:7" ht="15.75" customHeight="1">
      <c r="G541" s="1"/>
    </row>
    <row r="542" spans="7:7" ht="15.75" customHeight="1">
      <c r="G542" s="1"/>
    </row>
    <row r="543" spans="7:7" ht="15.75" customHeight="1">
      <c r="G543" s="1"/>
    </row>
    <row r="544" spans="7:7" ht="15.75" customHeight="1">
      <c r="G544" s="1"/>
    </row>
    <row r="545" spans="7:7" ht="15.75" customHeight="1">
      <c r="G545" s="1"/>
    </row>
    <row r="546" spans="7:7" ht="15.75" customHeight="1">
      <c r="G546" s="1"/>
    </row>
    <row r="547" spans="7:7" ht="15.75" customHeight="1">
      <c r="G547" s="1"/>
    </row>
    <row r="548" spans="7:7" ht="15.75" customHeight="1">
      <c r="G548" s="1"/>
    </row>
    <row r="549" spans="7:7" ht="15.75" customHeight="1">
      <c r="G549" s="1"/>
    </row>
    <row r="550" spans="7:7" ht="15.75" customHeight="1">
      <c r="G550" s="1"/>
    </row>
    <row r="551" spans="7:7" ht="15.75" customHeight="1">
      <c r="G551" s="1"/>
    </row>
    <row r="552" spans="7:7" ht="15.75" customHeight="1">
      <c r="G552" s="1"/>
    </row>
    <row r="553" spans="7:7" ht="15.75" customHeight="1">
      <c r="G553" s="1"/>
    </row>
    <row r="554" spans="7:7" ht="15.75" customHeight="1">
      <c r="G554" s="1"/>
    </row>
    <row r="555" spans="7:7" ht="15.75" customHeight="1">
      <c r="G555" s="1"/>
    </row>
    <row r="556" spans="7:7" ht="15.75" customHeight="1">
      <c r="G556" s="1"/>
    </row>
    <row r="557" spans="7:7" ht="15.75" customHeight="1">
      <c r="G557" s="1"/>
    </row>
    <row r="558" spans="7:7" ht="15.75" customHeight="1">
      <c r="G558" s="1"/>
    </row>
    <row r="559" spans="7:7" ht="15.75" customHeight="1">
      <c r="G559" s="1"/>
    </row>
    <row r="560" spans="7:7" ht="15.75" customHeight="1">
      <c r="G560" s="1"/>
    </row>
    <row r="561" spans="7:7" ht="15.75" customHeight="1">
      <c r="G561" s="1"/>
    </row>
    <row r="562" spans="7:7" ht="15.75" customHeight="1">
      <c r="G562" s="1"/>
    </row>
    <row r="563" spans="7:7" ht="15.75" customHeight="1">
      <c r="G563" s="1"/>
    </row>
    <row r="564" spans="7:7" ht="15.75" customHeight="1">
      <c r="G564" s="1"/>
    </row>
    <row r="565" spans="7:7" ht="15.75" customHeight="1">
      <c r="G565" s="1"/>
    </row>
    <row r="566" spans="7:7" ht="15.75" customHeight="1">
      <c r="G566" s="1"/>
    </row>
    <row r="567" spans="7:7" ht="15.75" customHeight="1">
      <c r="G567" s="1"/>
    </row>
    <row r="568" spans="7:7" ht="15.75" customHeight="1">
      <c r="G568" s="1"/>
    </row>
    <row r="569" spans="7:7" ht="15.75" customHeight="1">
      <c r="G569" s="1"/>
    </row>
    <row r="570" spans="7:7" ht="15.75" customHeight="1">
      <c r="G570" s="1"/>
    </row>
    <row r="571" spans="7:7" ht="15.75" customHeight="1">
      <c r="G571" s="1"/>
    </row>
    <row r="572" spans="7:7" ht="15.75" customHeight="1">
      <c r="G572" s="1"/>
    </row>
    <row r="573" spans="7:7" ht="15.75" customHeight="1">
      <c r="G573" s="1"/>
    </row>
    <row r="574" spans="7:7" ht="15.75" customHeight="1">
      <c r="G574" s="1"/>
    </row>
    <row r="575" spans="7:7" ht="15.75" customHeight="1">
      <c r="G575" s="1"/>
    </row>
    <row r="576" spans="7:7" ht="15.75" customHeight="1">
      <c r="G576" s="1"/>
    </row>
    <row r="577" spans="7:7" ht="15.75" customHeight="1">
      <c r="G577" s="1"/>
    </row>
    <row r="578" spans="7:7" ht="15.75" customHeight="1">
      <c r="G578" s="1"/>
    </row>
    <row r="579" spans="7:7" ht="15.75" customHeight="1">
      <c r="G579" s="1"/>
    </row>
    <row r="580" spans="7:7" ht="15.75" customHeight="1">
      <c r="G580" s="1"/>
    </row>
    <row r="581" spans="7:7" ht="15.75" customHeight="1">
      <c r="G581" s="1"/>
    </row>
    <row r="582" spans="7:7" ht="15.75" customHeight="1">
      <c r="G582" s="1"/>
    </row>
    <row r="583" spans="7:7" ht="15.75" customHeight="1">
      <c r="G583" s="1"/>
    </row>
    <row r="584" spans="7:7" ht="15.75" customHeight="1">
      <c r="G584" s="1"/>
    </row>
    <row r="585" spans="7:7" ht="15.75" customHeight="1">
      <c r="G585" s="1"/>
    </row>
    <row r="586" spans="7:7" ht="15.75" customHeight="1">
      <c r="G586" s="1"/>
    </row>
    <row r="587" spans="7:7" ht="15.75" customHeight="1">
      <c r="G587" s="1"/>
    </row>
    <row r="588" spans="7:7" ht="15.75" customHeight="1">
      <c r="G588" s="1"/>
    </row>
    <row r="589" spans="7:7" ht="15.75" customHeight="1">
      <c r="G589" s="1"/>
    </row>
    <row r="590" spans="7:7" ht="15.75" customHeight="1">
      <c r="G590" s="1"/>
    </row>
    <row r="591" spans="7:7" ht="15.75" customHeight="1">
      <c r="G591" s="1"/>
    </row>
    <row r="592" spans="7:7" ht="15.75" customHeight="1">
      <c r="G592" s="1"/>
    </row>
    <row r="593" spans="7:7" ht="15.75" customHeight="1">
      <c r="G593" s="1"/>
    </row>
    <row r="594" spans="7:7" ht="15.75" customHeight="1">
      <c r="G594" s="1"/>
    </row>
    <row r="595" spans="7:7" ht="15.75" customHeight="1">
      <c r="G595" s="1"/>
    </row>
    <row r="596" spans="7:7" ht="15.75" customHeight="1">
      <c r="G596" s="1"/>
    </row>
    <row r="597" spans="7:7" ht="15.75" customHeight="1">
      <c r="G597" s="1"/>
    </row>
    <row r="598" spans="7:7" ht="15.75" customHeight="1">
      <c r="G598" s="1"/>
    </row>
    <row r="599" spans="7:7" ht="15.75" customHeight="1">
      <c r="G599" s="1"/>
    </row>
    <row r="600" spans="7:7" ht="15.75" customHeight="1">
      <c r="G600" s="1"/>
    </row>
    <row r="601" spans="7:7" ht="15.75" customHeight="1">
      <c r="G601" s="1"/>
    </row>
    <row r="602" spans="7:7" ht="15.75" customHeight="1">
      <c r="G602" s="1"/>
    </row>
    <row r="603" spans="7:7" ht="15.75" customHeight="1">
      <c r="G603" s="1"/>
    </row>
    <row r="604" spans="7:7" ht="15.75" customHeight="1">
      <c r="G604" s="1"/>
    </row>
    <row r="605" spans="7:7" ht="15.75" customHeight="1">
      <c r="G605" s="1"/>
    </row>
    <row r="606" spans="7:7" ht="15.75" customHeight="1">
      <c r="G606" s="1"/>
    </row>
    <row r="607" spans="7:7" ht="15.75" customHeight="1">
      <c r="G607" s="1"/>
    </row>
    <row r="608" spans="7:7" ht="15.75" customHeight="1">
      <c r="G608" s="1"/>
    </row>
    <row r="609" spans="7:7" ht="15.75" customHeight="1">
      <c r="G609" s="1"/>
    </row>
    <row r="610" spans="7:7" ht="15.75" customHeight="1">
      <c r="G610" s="1"/>
    </row>
    <row r="611" spans="7:7" ht="15.75" customHeight="1">
      <c r="G611" s="1"/>
    </row>
    <row r="612" spans="7:7" ht="15.75" customHeight="1">
      <c r="G612" s="1"/>
    </row>
    <row r="613" spans="7:7" ht="15.75" customHeight="1">
      <c r="G613" s="1"/>
    </row>
    <row r="614" spans="7:7" ht="15.75" customHeight="1">
      <c r="G614" s="1"/>
    </row>
    <row r="615" spans="7:7" ht="15.75" customHeight="1">
      <c r="G615" s="1"/>
    </row>
    <row r="616" spans="7:7" ht="15.75" customHeight="1">
      <c r="G616" s="1"/>
    </row>
    <row r="617" spans="7:7" ht="15.75" customHeight="1">
      <c r="G617" s="1"/>
    </row>
    <row r="618" spans="7:7" ht="15.75" customHeight="1">
      <c r="G618" s="1"/>
    </row>
    <row r="619" spans="7:7" ht="15.75" customHeight="1">
      <c r="G619" s="1"/>
    </row>
    <row r="620" spans="7:7" ht="15.75" customHeight="1">
      <c r="G620" s="1"/>
    </row>
    <row r="621" spans="7:7" ht="15.75" customHeight="1">
      <c r="G621" s="1"/>
    </row>
    <row r="622" spans="7:7" ht="15.75" customHeight="1">
      <c r="G622" s="1"/>
    </row>
    <row r="623" spans="7:7" ht="15.75" customHeight="1">
      <c r="G623" s="1"/>
    </row>
    <row r="624" spans="7:7" ht="15.75" customHeight="1">
      <c r="G624" s="1"/>
    </row>
    <row r="625" spans="7:7" ht="15.75" customHeight="1">
      <c r="G625" s="1"/>
    </row>
    <row r="626" spans="7:7" ht="15.75" customHeight="1">
      <c r="G626" s="1"/>
    </row>
    <row r="627" spans="7:7" ht="15.75" customHeight="1">
      <c r="G627" s="1"/>
    </row>
    <row r="628" spans="7:7" ht="15.75" customHeight="1">
      <c r="G628" s="1"/>
    </row>
    <row r="629" spans="7:7" ht="15.75" customHeight="1">
      <c r="G629" s="1"/>
    </row>
    <row r="630" spans="7:7" ht="15.75" customHeight="1">
      <c r="G630" s="1"/>
    </row>
    <row r="631" spans="7:7" ht="15.75" customHeight="1">
      <c r="G631" s="1"/>
    </row>
    <row r="632" spans="7:7" ht="15.75" customHeight="1">
      <c r="G632" s="1"/>
    </row>
    <row r="633" spans="7:7" ht="15.75" customHeight="1">
      <c r="G633" s="1"/>
    </row>
    <row r="634" spans="7:7" ht="15.75" customHeight="1">
      <c r="G634" s="1"/>
    </row>
    <row r="635" spans="7:7" ht="15.75" customHeight="1">
      <c r="G635" s="1"/>
    </row>
    <row r="636" spans="7:7" ht="15.75" customHeight="1">
      <c r="G636" s="1"/>
    </row>
    <row r="637" spans="7:7" ht="15.75" customHeight="1">
      <c r="G637" s="1"/>
    </row>
    <row r="638" spans="7:7" ht="15.75" customHeight="1">
      <c r="G638" s="1"/>
    </row>
    <row r="639" spans="7:7" ht="15.75" customHeight="1">
      <c r="G639" s="1"/>
    </row>
    <row r="640" spans="7:7" ht="15.75" customHeight="1">
      <c r="G640" s="1"/>
    </row>
    <row r="641" spans="7:7" ht="15.75" customHeight="1">
      <c r="G641" s="1"/>
    </row>
    <row r="642" spans="7:7" ht="15.75" customHeight="1">
      <c r="G642" s="1"/>
    </row>
    <row r="643" spans="7:7" ht="15.75" customHeight="1">
      <c r="G643" s="1"/>
    </row>
    <row r="644" spans="7:7" ht="15.75" customHeight="1">
      <c r="G644" s="1"/>
    </row>
    <row r="645" spans="7:7" ht="15.75" customHeight="1">
      <c r="G645" s="1"/>
    </row>
    <row r="646" spans="7:7" ht="15.75" customHeight="1">
      <c r="G646" s="1"/>
    </row>
    <row r="647" spans="7:7" ht="15.75" customHeight="1">
      <c r="G647" s="1"/>
    </row>
    <row r="648" spans="7:7" ht="15.75" customHeight="1">
      <c r="G648" s="1"/>
    </row>
    <row r="649" spans="7:7" ht="15.75" customHeight="1">
      <c r="G649" s="1"/>
    </row>
    <row r="650" spans="7:7" ht="15.75" customHeight="1">
      <c r="G650" s="1"/>
    </row>
    <row r="651" spans="7:7" ht="15.75" customHeight="1">
      <c r="G651" s="1"/>
    </row>
    <row r="652" spans="7:7" ht="15.75" customHeight="1">
      <c r="G652" s="1"/>
    </row>
    <row r="653" spans="7:7" ht="15.75" customHeight="1">
      <c r="G653" s="1"/>
    </row>
    <row r="654" spans="7:7" ht="15.75" customHeight="1">
      <c r="G654" s="1"/>
    </row>
    <row r="655" spans="7:7" ht="15.75" customHeight="1">
      <c r="G655" s="1"/>
    </row>
    <row r="656" spans="7:7" ht="15.75" customHeight="1">
      <c r="G656" s="1"/>
    </row>
    <row r="657" spans="7:7" ht="15.75" customHeight="1">
      <c r="G657" s="1"/>
    </row>
    <row r="658" spans="7:7" ht="15.75" customHeight="1">
      <c r="G658" s="1"/>
    </row>
    <row r="659" spans="7:7" ht="15.75" customHeight="1">
      <c r="G659" s="1"/>
    </row>
    <row r="660" spans="7:7" ht="15.75" customHeight="1">
      <c r="G660" s="1"/>
    </row>
    <row r="661" spans="7:7" ht="15.75" customHeight="1">
      <c r="G661" s="1"/>
    </row>
    <row r="662" spans="7:7" ht="15.75" customHeight="1">
      <c r="G662" s="1"/>
    </row>
    <row r="663" spans="7:7" ht="15.75" customHeight="1">
      <c r="G663" s="1"/>
    </row>
    <row r="664" spans="7:7" ht="15.75" customHeight="1">
      <c r="G664" s="1"/>
    </row>
    <row r="665" spans="7:7" ht="15.75" customHeight="1">
      <c r="G665" s="1"/>
    </row>
    <row r="666" spans="7:7" ht="15.75" customHeight="1">
      <c r="G666" s="1"/>
    </row>
    <row r="667" spans="7:7" ht="15.75" customHeight="1">
      <c r="G667" s="1"/>
    </row>
    <row r="668" spans="7:7" ht="15.75" customHeight="1">
      <c r="G668" s="1"/>
    </row>
    <row r="669" spans="7:7" ht="15.75" customHeight="1">
      <c r="G669" s="1"/>
    </row>
    <row r="670" spans="7:7" ht="15.75" customHeight="1">
      <c r="G670" s="1"/>
    </row>
    <row r="671" spans="7:7" ht="15.75" customHeight="1">
      <c r="G671" s="1"/>
    </row>
    <row r="672" spans="7:7" ht="15.75" customHeight="1">
      <c r="G672" s="1"/>
    </row>
    <row r="673" spans="7:7" ht="15.75" customHeight="1">
      <c r="G673" s="1"/>
    </row>
    <row r="674" spans="7:7" ht="15.75" customHeight="1">
      <c r="G674" s="1"/>
    </row>
    <row r="675" spans="7:7" ht="15.75" customHeight="1">
      <c r="G675" s="1"/>
    </row>
    <row r="676" spans="7:7" ht="15.75" customHeight="1">
      <c r="G676" s="1"/>
    </row>
    <row r="677" spans="7:7" ht="15.75" customHeight="1">
      <c r="G677" s="1"/>
    </row>
    <row r="678" spans="7:7" ht="15.75" customHeight="1">
      <c r="G678" s="1"/>
    </row>
    <row r="679" spans="7:7" ht="15.75" customHeight="1">
      <c r="G679" s="1"/>
    </row>
    <row r="680" spans="7:7" ht="15.75" customHeight="1">
      <c r="G680" s="1"/>
    </row>
    <row r="681" spans="7:7" ht="15.75" customHeight="1">
      <c r="G681" s="1"/>
    </row>
    <row r="682" spans="7:7" ht="15.75" customHeight="1">
      <c r="G682" s="1"/>
    </row>
    <row r="683" spans="7:7" ht="15.75" customHeight="1">
      <c r="G683" s="1"/>
    </row>
    <row r="684" spans="7:7" ht="15.75" customHeight="1">
      <c r="G684" s="1"/>
    </row>
    <row r="685" spans="7:7" ht="15.75" customHeight="1">
      <c r="G685" s="1"/>
    </row>
    <row r="686" spans="7:7" ht="15.75" customHeight="1">
      <c r="G686" s="1"/>
    </row>
    <row r="687" spans="7:7" ht="15.75" customHeight="1">
      <c r="G687" s="1"/>
    </row>
    <row r="688" spans="7:7" ht="15.75" customHeight="1">
      <c r="G688" s="1"/>
    </row>
    <row r="689" spans="7:7" ht="15.75" customHeight="1">
      <c r="G689" s="1"/>
    </row>
    <row r="690" spans="7:7" ht="15.75" customHeight="1">
      <c r="G690" s="1"/>
    </row>
    <row r="691" spans="7:7" ht="15.75" customHeight="1">
      <c r="G691" s="1"/>
    </row>
    <row r="692" spans="7:7" ht="15.75" customHeight="1">
      <c r="G692" s="1"/>
    </row>
    <row r="693" spans="7:7" ht="15.75" customHeight="1">
      <c r="G693" s="1"/>
    </row>
    <row r="694" spans="7:7" ht="15.75" customHeight="1">
      <c r="G694" s="1"/>
    </row>
    <row r="695" spans="7:7" ht="15.75" customHeight="1">
      <c r="G695" s="1"/>
    </row>
    <row r="696" spans="7:7" ht="15.75" customHeight="1">
      <c r="G696" s="1"/>
    </row>
    <row r="697" spans="7:7" ht="15.75" customHeight="1">
      <c r="G697" s="1"/>
    </row>
    <row r="698" spans="7:7" ht="15.75" customHeight="1">
      <c r="G698" s="1"/>
    </row>
    <row r="699" spans="7:7" ht="15.75" customHeight="1">
      <c r="G699" s="1"/>
    </row>
    <row r="700" spans="7:7" ht="15.75" customHeight="1">
      <c r="G700" s="1"/>
    </row>
    <row r="701" spans="7:7" ht="15.75" customHeight="1">
      <c r="G701" s="1"/>
    </row>
    <row r="702" spans="7:7" ht="15.75" customHeight="1">
      <c r="G702" s="1"/>
    </row>
    <row r="703" spans="7:7" ht="15.75" customHeight="1">
      <c r="G703" s="1"/>
    </row>
    <row r="704" spans="7:7" ht="15.75" customHeight="1">
      <c r="G704" s="1"/>
    </row>
    <row r="705" spans="7:7" ht="15.75" customHeight="1">
      <c r="G705" s="1"/>
    </row>
    <row r="706" spans="7:7" ht="15.75" customHeight="1">
      <c r="G706" s="1"/>
    </row>
    <row r="707" spans="7:7" ht="15.75" customHeight="1">
      <c r="G707" s="1"/>
    </row>
    <row r="708" spans="7:7" ht="15.75" customHeight="1">
      <c r="G708" s="1"/>
    </row>
    <row r="709" spans="7:7" ht="15.75" customHeight="1">
      <c r="G709" s="1"/>
    </row>
    <row r="710" spans="7:7" ht="15.75" customHeight="1">
      <c r="G710" s="1"/>
    </row>
    <row r="711" spans="7:7" ht="15.75" customHeight="1">
      <c r="G711" s="1"/>
    </row>
    <row r="712" spans="7:7" ht="15.75" customHeight="1">
      <c r="G712" s="1"/>
    </row>
    <row r="713" spans="7:7" ht="15.75" customHeight="1">
      <c r="G713" s="1"/>
    </row>
    <row r="714" spans="7:7" ht="15.75" customHeight="1">
      <c r="G714" s="1"/>
    </row>
    <row r="715" spans="7:7" ht="15.75" customHeight="1">
      <c r="G715" s="1"/>
    </row>
    <row r="716" spans="7:7" ht="15.75" customHeight="1">
      <c r="G716" s="1"/>
    </row>
    <row r="717" spans="7:7" ht="15.75" customHeight="1">
      <c r="G717" s="1"/>
    </row>
    <row r="718" spans="7:7" ht="15.75" customHeight="1">
      <c r="G718" s="1"/>
    </row>
    <row r="719" spans="7:7" ht="15.75" customHeight="1">
      <c r="G719" s="1"/>
    </row>
    <row r="720" spans="7:7" ht="15.75" customHeight="1">
      <c r="G720" s="1"/>
    </row>
    <row r="721" spans="7:7" ht="15.75" customHeight="1">
      <c r="G721" s="1"/>
    </row>
    <row r="722" spans="7:7" ht="15.75" customHeight="1">
      <c r="G722" s="1"/>
    </row>
    <row r="723" spans="7:7" ht="15.75" customHeight="1">
      <c r="G723" s="1"/>
    </row>
    <row r="724" spans="7:7" ht="15.75" customHeight="1">
      <c r="G724" s="1"/>
    </row>
    <row r="725" spans="7:7" ht="15.75" customHeight="1">
      <c r="G725" s="1"/>
    </row>
    <row r="726" spans="7:7" ht="15.75" customHeight="1">
      <c r="G726" s="1"/>
    </row>
    <row r="727" spans="7:7" ht="15.75" customHeight="1">
      <c r="G727" s="1"/>
    </row>
    <row r="728" spans="7:7" ht="15.75" customHeight="1">
      <c r="G728" s="1"/>
    </row>
    <row r="729" spans="7:7" ht="15.75" customHeight="1">
      <c r="G729" s="1"/>
    </row>
    <row r="730" spans="7:7" ht="15.75" customHeight="1">
      <c r="G730" s="1"/>
    </row>
    <row r="731" spans="7:7" ht="15.75" customHeight="1">
      <c r="G731" s="1"/>
    </row>
    <row r="732" spans="7:7" ht="15.75" customHeight="1">
      <c r="G732" s="1"/>
    </row>
    <row r="733" spans="7:7" ht="15.75" customHeight="1">
      <c r="G733" s="1"/>
    </row>
    <row r="734" spans="7:7" ht="15.75" customHeight="1">
      <c r="G734" s="1"/>
    </row>
    <row r="735" spans="7:7" ht="15.75" customHeight="1">
      <c r="G735" s="1"/>
    </row>
    <row r="736" spans="7:7" ht="15.75" customHeight="1">
      <c r="G736" s="1"/>
    </row>
    <row r="737" spans="7:7" ht="15.75" customHeight="1">
      <c r="G737" s="1"/>
    </row>
    <row r="738" spans="7:7" ht="15.75" customHeight="1">
      <c r="G738" s="1"/>
    </row>
    <row r="739" spans="7:7" ht="15.75" customHeight="1">
      <c r="G739" s="1"/>
    </row>
    <row r="740" spans="7:7" ht="15.75" customHeight="1">
      <c r="G740" s="1"/>
    </row>
    <row r="741" spans="7:7" ht="15.75" customHeight="1">
      <c r="G741" s="1"/>
    </row>
    <row r="742" spans="7:7" ht="15.75" customHeight="1">
      <c r="G742" s="1"/>
    </row>
    <row r="743" spans="7:7" ht="15.75" customHeight="1">
      <c r="G743" s="1"/>
    </row>
    <row r="744" spans="7:7" ht="15.75" customHeight="1">
      <c r="G744" s="1"/>
    </row>
    <row r="745" spans="7:7" ht="15.75" customHeight="1">
      <c r="G745" s="1"/>
    </row>
    <row r="746" spans="7:7" ht="15.75" customHeight="1">
      <c r="G746" s="1"/>
    </row>
    <row r="747" spans="7:7" ht="15.75" customHeight="1">
      <c r="G747" s="1"/>
    </row>
    <row r="748" spans="7:7" ht="15.75" customHeight="1">
      <c r="G748" s="1"/>
    </row>
    <row r="749" spans="7:7" ht="15.75" customHeight="1">
      <c r="G749" s="1"/>
    </row>
    <row r="750" spans="7:7" ht="15.75" customHeight="1">
      <c r="G750" s="1"/>
    </row>
    <row r="751" spans="7:7" ht="15.75" customHeight="1">
      <c r="G751" s="1"/>
    </row>
    <row r="752" spans="7:7" ht="15.75" customHeight="1">
      <c r="G752" s="1"/>
    </row>
    <row r="753" spans="7:7" ht="15.75" customHeight="1">
      <c r="G753" s="1"/>
    </row>
    <row r="754" spans="7:7" ht="15.75" customHeight="1">
      <c r="G754" s="1"/>
    </row>
    <row r="755" spans="7:7" ht="15.75" customHeight="1">
      <c r="G755" s="1"/>
    </row>
    <row r="756" spans="7:7" ht="15.75" customHeight="1">
      <c r="G756" s="1"/>
    </row>
    <row r="757" spans="7:7" ht="15.75" customHeight="1">
      <c r="G757" s="1"/>
    </row>
    <row r="758" spans="7:7" ht="15.75" customHeight="1">
      <c r="G758" s="1"/>
    </row>
    <row r="759" spans="7:7" ht="15.75" customHeight="1">
      <c r="G759" s="1"/>
    </row>
    <row r="760" spans="7:7" ht="15.75" customHeight="1">
      <c r="G760" s="1"/>
    </row>
    <row r="761" spans="7:7" ht="15.75" customHeight="1">
      <c r="G761" s="1"/>
    </row>
    <row r="762" spans="7:7" ht="15.75" customHeight="1">
      <c r="G762" s="1"/>
    </row>
    <row r="763" spans="7:7" ht="15.75" customHeight="1">
      <c r="G763" s="1"/>
    </row>
    <row r="764" spans="7:7" ht="15.75" customHeight="1">
      <c r="G764" s="1"/>
    </row>
    <row r="765" spans="7:7" ht="15.75" customHeight="1">
      <c r="G765" s="1"/>
    </row>
    <row r="766" spans="7:7" ht="15.75" customHeight="1">
      <c r="G766" s="1"/>
    </row>
    <row r="767" spans="7:7" ht="15.75" customHeight="1">
      <c r="G767" s="1"/>
    </row>
    <row r="768" spans="7:7" ht="15.75" customHeight="1">
      <c r="G768" s="1"/>
    </row>
    <row r="769" spans="7:7" ht="15.75" customHeight="1">
      <c r="G769" s="1"/>
    </row>
    <row r="770" spans="7:7" ht="15.75" customHeight="1">
      <c r="G770" s="1"/>
    </row>
    <row r="771" spans="7:7" ht="15.75" customHeight="1">
      <c r="G771" s="1"/>
    </row>
    <row r="772" spans="7:7" ht="15.75" customHeight="1">
      <c r="G772" s="1"/>
    </row>
    <row r="773" spans="7:7" ht="15.75" customHeight="1">
      <c r="G773" s="1"/>
    </row>
    <row r="774" spans="7:7" ht="15.75" customHeight="1">
      <c r="G774" s="1"/>
    </row>
    <row r="775" spans="7:7" ht="15.75" customHeight="1">
      <c r="G775" s="1"/>
    </row>
    <row r="776" spans="7:7" ht="15.75" customHeight="1">
      <c r="G776" s="1"/>
    </row>
    <row r="777" spans="7:7" ht="15.75" customHeight="1">
      <c r="G777" s="1"/>
    </row>
    <row r="778" spans="7:7" ht="15.75" customHeight="1">
      <c r="G778" s="1"/>
    </row>
    <row r="779" spans="7:7" ht="15.75" customHeight="1">
      <c r="G779" s="1"/>
    </row>
    <row r="780" spans="7:7" ht="15.75" customHeight="1">
      <c r="G780" s="1"/>
    </row>
    <row r="781" spans="7:7" ht="15.75" customHeight="1">
      <c r="G781" s="1"/>
    </row>
    <row r="782" spans="7:7" ht="15.75" customHeight="1">
      <c r="G782" s="1"/>
    </row>
    <row r="783" spans="7:7" ht="15.75" customHeight="1">
      <c r="G783" s="1"/>
    </row>
    <row r="784" spans="7:7" ht="15.75" customHeight="1">
      <c r="G784" s="1"/>
    </row>
    <row r="785" spans="7:7" ht="15.75" customHeight="1">
      <c r="G785" s="1"/>
    </row>
    <row r="786" spans="7:7" ht="15.75" customHeight="1">
      <c r="G786" s="1"/>
    </row>
    <row r="787" spans="7:7" ht="15.75" customHeight="1">
      <c r="G787" s="1"/>
    </row>
    <row r="788" spans="7:7" ht="15.75" customHeight="1">
      <c r="G788" s="1"/>
    </row>
    <row r="789" spans="7:7" ht="15.75" customHeight="1">
      <c r="G789" s="1"/>
    </row>
    <row r="790" spans="7:7" ht="15.75" customHeight="1">
      <c r="G790" s="1"/>
    </row>
    <row r="791" spans="7:7" ht="15.75" customHeight="1">
      <c r="G791" s="1"/>
    </row>
    <row r="792" spans="7:7" ht="15.75" customHeight="1">
      <c r="G792" s="1"/>
    </row>
    <row r="793" spans="7:7" ht="15.75" customHeight="1">
      <c r="G793" s="1"/>
    </row>
    <row r="794" spans="7:7" ht="15.75" customHeight="1">
      <c r="G794" s="1"/>
    </row>
    <row r="795" spans="7:7" ht="15.75" customHeight="1">
      <c r="G795" s="1"/>
    </row>
    <row r="796" spans="7:7" ht="15.75" customHeight="1">
      <c r="G796" s="1"/>
    </row>
    <row r="797" spans="7:7" ht="15.75" customHeight="1">
      <c r="G797" s="1"/>
    </row>
    <row r="798" spans="7:7" ht="15.75" customHeight="1">
      <c r="G798" s="1"/>
    </row>
    <row r="799" spans="7:7" ht="15.75" customHeight="1">
      <c r="G799" s="1"/>
    </row>
    <row r="800" spans="7:7" ht="15.75" customHeight="1">
      <c r="G800" s="1"/>
    </row>
    <row r="801" spans="7:7" ht="15.75" customHeight="1">
      <c r="G801" s="1"/>
    </row>
    <row r="802" spans="7:7" ht="15.75" customHeight="1">
      <c r="G802" s="1"/>
    </row>
    <row r="803" spans="7:7" ht="15.75" customHeight="1">
      <c r="G803" s="1"/>
    </row>
    <row r="804" spans="7:7" ht="15.75" customHeight="1">
      <c r="G804" s="1"/>
    </row>
    <row r="805" spans="7:7" ht="15.75" customHeight="1">
      <c r="G805" s="1"/>
    </row>
    <row r="806" spans="7:7" ht="15.75" customHeight="1">
      <c r="G806" s="1"/>
    </row>
    <row r="807" spans="7:7" ht="15.75" customHeight="1">
      <c r="G807" s="1"/>
    </row>
    <row r="808" spans="7:7" ht="15.75" customHeight="1">
      <c r="G808" s="1"/>
    </row>
    <row r="809" spans="7:7" ht="15.75" customHeight="1">
      <c r="G809" s="1"/>
    </row>
    <row r="810" spans="7:7" ht="15.75" customHeight="1">
      <c r="G810" s="1"/>
    </row>
    <row r="811" spans="7:7" ht="15.75" customHeight="1">
      <c r="G811" s="1"/>
    </row>
    <row r="812" spans="7:7" ht="15.75" customHeight="1">
      <c r="G812" s="1"/>
    </row>
    <row r="813" spans="7:7" ht="15.75" customHeight="1">
      <c r="G813" s="1"/>
    </row>
    <row r="814" spans="7:7" ht="15.75" customHeight="1">
      <c r="G814" s="1"/>
    </row>
    <row r="815" spans="7:7" ht="15.75" customHeight="1">
      <c r="G815" s="1"/>
    </row>
    <row r="816" spans="7:7" ht="15.75" customHeight="1">
      <c r="G816" s="1"/>
    </row>
    <row r="817" spans="7:7" ht="15.75" customHeight="1">
      <c r="G817" s="1"/>
    </row>
    <row r="818" spans="7:7" ht="15.75" customHeight="1">
      <c r="G818" s="1"/>
    </row>
    <row r="819" spans="7:7" ht="15.75" customHeight="1">
      <c r="G819" s="1"/>
    </row>
    <row r="820" spans="7:7" ht="15.75" customHeight="1">
      <c r="G820" s="1"/>
    </row>
    <row r="821" spans="7:7" ht="15.75" customHeight="1">
      <c r="G821" s="1"/>
    </row>
    <row r="822" spans="7:7" ht="15.75" customHeight="1">
      <c r="G822" s="1"/>
    </row>
    <row r="823" spans="7:7" ht="15.75" customHeight="1">
      <c r="G823" s="1"/>
    </row>
    <row r="824" spans="7:7" ht="15.75" customHeight="1">
      <c r="G824" s="1"/>
    </row>
    <row r="825" spans="7:7" ht="15.75" customHeight="1">
      <c r="G825" s="1"/>
    </row>
    <row r="826" spans="7:7" ht="15.75" customHeight="1">
      <c r="G826" s="1"/>
    </row>
    <row r="827" spans="7:7" ht="15.75" customHeight="1">
      <c r="G827" s="1"/>
    </row>
    <row r="828" spans="7:7" ht="15.75" customHeight="1">
      <c r="G828" s="1"/>
    </row>
    <row r="829" spans="7:7" ht="15.75" customHeight="1">
      <c r="G829" s="1"/>
    </row>
    <row r="830" spans="7:7" ht="15.75" customHeight="1">
      <c r="G830" s="1"/>
    </row>
    <row r="831" spans="7:7" ht="15.75" customHeight="1">
      <c r="G831" s="1"/>
    </row>
    <row r="832" spans="7:7" ht="15.75" customHeight="1">
      <c r="G832" s="1"/>
    </row>
    <row r="833" spans="7:7" ht="15.75" customHeight="1">
      <c r="G833" s="1"/>
    </row>
    <row r="834" spans="7:7" ht="15.75" customHeight="1">
      <c r="G834" s="1"/>
    </row>
    <row r="835" spans="7:7" ht="15.75" customHeight="1">
      <c r="G835" s="1"/>
    </row>
    <row r="836" spans="7:7" ht="15.75" customHeight="1">
      <c r="G836" s="1"/>
    </row>
    <row r="837" spans="7:7" ht="15.75" customHeight="1">
      <c r="G837" s="1"/>
    </row>
    <row r="838" spans="7:7" ht="15.75" customHeight="1">
      <c r="G838" s="1"/>
    </row>
    <row r="839" spans="7:7" ht="15.75" customHeight="1">
      <c r="G839" s="1"/>
    </row>
    <row r="840" spans="7:7" ht="15.75" customHeight="1">
      <c r="G840" s="1"/>
    </row>
    <row r="841" spans="7:7" ht="15.75" customHeight="1">
      <c r="G841" s="1"/>
    </row>
    <row r="842" spans="7:7" ht="15.75" customHeight="1">
      <c r="G842" s="1"/>
    </row>
    <row r="843" spans="7:7" ht="15.75" customHeight="1">
      <c r="G843" s="1"/>
    </row>
    <row r="844" spans="7:7" ht="15.75" customHeight="1">
      <c r="G844" s="1"/>
    </row>
    <row r="845" spans="7:7" ht="15.75" customHeight="1">
      <c r="G845" s="1"/>
    </row>
    <row r="846" spans="7:7" ht="15.75" customHeight="1">
      <c r="G846" s="1"/>
    </row>
    <row r="847" spans="7:7" ht="15.75" customHeight="1">
      <c r="G847" s="1"/>
    </row>
    <row r="848" spans="7:7" ht="15.75" customHeight="1">
      <c r="G848" s="1"/>
    </row>
    <row r="849" spans="7:7" ht="15.75" customHeight="1">
      <c r="G849" s="1"/>
    </row>
    <row r="850" spans="7:7" ht="15.75" customHeight="1">
      <c r="G850" s="1"/>
    </row>
    <row r="851" spans="7:7" ht="15.75" customHeight="1">
      <c r="G851" s="1"/>
    </row>
    <row r="852" spans="7:7" ht="15.75" customHeight="1">
      <c r="G852" s="1"/>
    </row>
    <row r="853" spans="7:7" ht="15.75" customHeight="1">
      <c r="G853" s="1"/>
    </row>
    <row r="854" spans="7:7" ht="15.75" customHeight="1">
      <c r="G854" s="1"/>
    </row>
    <row r="855" spans="7:7" ht="15.75" customHeight="1">
      <c r="G855" s="1"/>
    </row>
    <row r="856" spans="7:7" ht="15.75" customHeight="1">
      <c r="G856" s="1"/>
    </row>
    <row r="857" spans="7:7" ht="15.75" customHeight="1">
      <c r="G857" s="1"/>
    </row>
    <row r="858" spans="7:7" ht="15.75" customHeight="1">
      <c r="G858" s="1"/>
    </row>
    <row r="859" spans="7:7" ht="15.75" customHeight="1">
      <c r="G859" s="1"/>
    </row>
    <row r="860" spans="7:7" ht="15.75" customHeight="1">
      <c r="G860" s="1"/>
    </row>
    <row r="861" spans="7:7" ht="15.75" customHeight="1">
      <c r="G861" s="1"/>
    </row>
    <row r="862" spans="7:7" ht="15.75" customHeight="1">
      <c r="G862" s="1"/>
    </row>
    <row r="863" spans="7:7" ht="15.75" customHeight="1">
      <c r="G863" s="1"/>
    </row>
    <row r="864" spans="7:7" ht="15.75" customHeight="1">
      <c r="G864" s="1"/>
    </row>
    <row r="865" spans="7:7" ht="15.75" customHeight="1">
      <c r="G865" s="1"/>
    </row>
    <row r="866" spans="7:7" ht="15.75" customHeight="1">
      <c r="G866" s="1"/>
    </row>
    <row r="867" spans="7:7" ht="15.75" customHeight="1">
      <c r="G867" s="1"/>
    </row>
    <row r="868" spans="7:7" ht="15.75" customHeight="1">
      <c r="G868" s="1"/>
    </row>
    <row r="869" spans="7:7" ht="15.75" customHeight="1">
      <c r="G869" s="1"/>
    </row>
    <row r="870" spans="7:7" ht="15.75" customHeight="1">
      <c r="G870" s="1"/>
    </row>
    <row r="871" spans="7:7" ht="15.75" customHeight="1">
      <c r="G871" s="1"/>
    </row>
    <row r="872" spans="7:7" ht="15.75" customHeight="1">
      <c r="G872" s="1"/>
    </row>
    <row r="873" spans="7:7" ht="15.75" customHeight="1">
      <c r="G873" s="1"/>
    </row>
    <row r="874" spans="7:7" ht="15.75" customHeight="1">
      <c r="G874" s="1"/>
    </row>
    <row r="875" spans="7:7" ht="15.75" customHeight="1">
      <c r="G875" s="1"/>
    </row>
    <row r="876" spans="7:7" ht="15.75" customHeight="1">
      <c r="G876" s="1"/>
    </row>
    <row r="877" spans="7:7" ht="15.75" customHeight="1">
      <c r="G877" s="1"/>
    </row>
    <row r="878" spans="7:7" ht="15.75" customHeight="1">
      <c r="G878" s="1"/>
    </row>
    <row r="879" spans="7:7" ht="15.75" customHeight="1">
      <c r="G879" s="1"/>
    </row>
    <row r="880" spans="7:7" ht="15.75" customHeight="1">
      <c r="G880" s="1"/>
    </row>
    <row r="881" spans="7:7" ht="15.75" customHeight="1">
      <c r="G881" s="1"/>
    </row>
    <row r="882" spans="7:7" ht="15.75" customHeight="1">
      <c r="G882" s="1"/>
    </row>
    <row r="883" spans="7:7" ht="15.75" customHeight="1">
      <c r="G883" s="1"/>
    </row>
    <row r="884" spans="7:7" ht="15.75" customHeight="1">
      <c r="G884" s="1"/>
    </row>
    <row r="885" spans="7:7" ht="15.75" customHeight="1">
      <c r="G885" s="1"/>
    </row>
    <row r="886" spans="7:7" ht="15.75" customHeight="1">
      <c r="G886" s="1"/>
    </row>
    <row r="887" spans="7:7" ht="15.75" customHeight="1">
      <c r="G887" s="1"/>
    </row>
    <row r="888" spans="7:7" ht="15.75" customHeight="1">
      <c r="G888" s="1"/>
    </row>
    <row r="889" spans="7:7" ht="15.75" customHeight="1">
      <c r="G889" s="1"/>
    </row>
    <row r="890" spans="7:7" ht="15.75" customHeight="1">
      <c r="G890" s="1"/>
    </row>
    <row r="891" spans="7:7" ht="15.75" customHeight="1">
      <c r="G891" s="1"/>
    </row>
    <row r="892" spans="7:7" ht="15.75" customHeight="1">
      <c r="G892" s="1"/>
    </row>
    <row r="893" spans="7:7" ht="15.75" customHeight="1">
      <c r="G893" s="1"/>
    </row>
    <row r="894" spans="7:7" ht="15.75" customHeight="1">
      <c r="G894" s="1"/>
    </row>
    <row r="895" spans="7:7" ht="15.75" customHeight="1">
      <c r="G895" s="1"/>
    </row>
    <row r="896" spans="7:7" ht="15.75" customHeight="1">
      <c r="G896" s="1"/>
    </row>
    <row r="897" spans="7:7" ht="15.75" customHeight="1">
      <c r="G897" s="1"/>
    </row>
    <row r="898" spans="7:7" ht="15.75" customHeight="1">
      <c r="G898" s="1"/>
    </row>
    <row r="899" spans="7:7" ht="15.75" customHeight="1">
      <c r="G899" s="1"/>
    </row>
    <row r="900" spans="7:7" ht="15.75" customHeight="1">
      <c r="G900" s="1"/>
    </row>
    <row r="901" spans="7:7" ht="15.75" customHeight="1">
      <c r="G901" s="1"/>
    </row>
    <row r="902" spans="7:7" ht="15.75" customHeight="1">
      <c r="G902" s="1"/>
    </row>
    <row r="903" spans="7:7" ht="15.75" customHeight="1">
      <c r="G903" s="1"/>
    </row>
    <row r="904" spans="7:7" ht="15.75" customHeight="1">
      <c r="G904" s="1"/>
    </row>
    <row r="905" spans="7:7" ht="15.75" customHeight="1">
      <c r="G905" s="1"/>
    </row>
    <row r="906" spans="7:7" ht="15.75" customHeight="1">
      <c r="G906" s="1"/>
    </row>
    <row r="907" spans="7:7" ht="15.75" customHeight="1">
      <c r="G907" s="1"/>
    </row>
    <row r="908" spans="7:7" ht="15.75" customHeight="1">
      <c r="G908" s="1"/>
    </row>
    <row r="909" spans="7:7" ht="15.75" customHeight="1">
      <c r="G909" s="1"/>
    </row>
    <row r="910" spans="7:7" ht="15.75" customHeight="1">
      <c r="G910" s="1"/>
    </row>
    <row r="911" spans="7:7" ht="15.75" customHeight="1">
      <c r="G911" s="1"/>
    </row>
    <row r="912" spans="7:7" ht="15.75" customHeight="1">
      <c r="G912" s="1"/>
    </row>
    <row r="913" spans="7:7" ht="15.75" customHeight="1">
      <c r="G913" s="1"/>
    </row>
    <row r="914" spans="7:7" ht="15.75" customHeight="1">
      <c r="G914" s="1"/>
    </row>
    <row r="915" spans="7:7" ht="15.75" customHeight="1">
      <c r="G915" s="1"/>
    </row>
    <row r="916" spans="7:7" ht="15.75" customHeight="1">
      <c r="G916" s="1"/>
    </row>
    <row r="917" spans="7:7" ht="15.75" customHeight="1">
      <c r="G917" s="1"/>
    </row>
    <row r="918" spans="7:7" ht="15.75" customHeight="1">
      <c r="G918" s="1"/>
    </row>
    <row r="919" spans="7:7" ht="15.75" customHeight="1">
      <c r="G919" s="1"/>
    </row>
    <row r="920" spans="7:7" ht="15.75" customHeight="1">
      <c r="G920" s="1"/>
    </row>
    <row r="921" spans="7:7" ht="15.75" customHeight="1">
      <c r="G921" s="1"/>
    </row>
    <row r="922" spans="7:7" ht="15.75" customHeight="1">
      <c r="G922" s="1"/>
    </row>
    <row r="923" spans="7:7" ht="15.75" customHeight="1">
      <c r="G923" s="1"/>
    </row>
    <row r="924" spans="7:7" ht="15.75" customHeight="1">
      <c r="G924" s="1"/>
    </row>
    <row r="925" spans="7:7" ht="15.75" customHeight="1">
      <c r="G925" s="1"/>
    </row>
    <row r="926" spans="7:7" ht="15.75" customHeight="1">
      <c r="G926" s="1"/>
    </row>
    <row r="927" spans="7:7" ht="15.75" customHeight="1">
      <c r="G927" s="1"/>
    </row>
    <row r="928" spans="7:7" ht="15.75" customHeight="1">
      <c r="G928" s="1"/>
    </row>
    <row r="929" spans="7:7" ht="15.75" customHeight="1">
      <c r="G929" s="1"/>
    </row>
    <row r="930" spans="7:7" ht="15.75" customHeight="1">
      <c r="G930" s="1"/>
    </row>
    <row r="931" spans="7:7" ht="15.75" customHeight="1">
      <c r="G931" s="1"/>
    </row>
    <row r="932" spans="7:7" ht="15.75" customHeight="1">
      <c r="G932" s="1"/>
    </row>
    <row r="933" spans="7:7" ht="15.75" customHeight="1">
      <c r="G933" s="1"/>
    </row>
    <row r="934" spans="7:7" ht="15.75" customHeight="1">
      <c r="G934" s="1"/>
    </row>
    <row r="935" spans="7:7" ht="15.75" customHeight="1">
      <c r="G935" s="1"/>
    </row>
    <row r="936" spans="7:7" ht="15.75" customHeight="1">
      <c r="G936" s="1"/>
    </row>
    <row r="937" spans="7:7" ht="15.75" customHeight="1">
      <c r="G937" s="1"/>
    </row>
    <row r="938" spans="7:7" ht="15.75" customHeight="1">
      <c r="G938" s="1"/>
    </row>
    <row r="939" spans="7:7" ht="15.75" customHeight="1">
      <c r="G939" s="1"/>
    </row>
    <row r="940" spans="7:7" ht="15.75" customHeight="1">
      <c r="G940" s="1"/>
    </row>
    <row r="941" spans="7:7" ht="15.75" customHeight="1">
      <c r="G941" s="1"/>
    </row>
    <row r="942" spans="7:7" ht="15.75" customHeight="1">
      <c r="G942" s="1"/>
    </row>
    <row r="943" spans="7:7" ht="15.75" customHeight="1">
      <c r="G943" s="1"/>
    </row>
    <row r="944" spans="7:7" ht="15.75" customHeight="1">
      <c r="G944" s="1"/>
    </row>
    <row r="945" spans="7:7" ht="15.75" customHeight="1">
      <c r="G945" s="1"/>
    </row>
    <row r="946" spans="7:7" ht="15.75" customHeight="1">
      <c r="G946" s="1"/>
    </row>
    <row r="947" spans="7:7" ht="15.75" customHeight="1">
      <c r="G947" s="1"/>
    </row>
    <row r="948" spans="7:7" ht="15.75" customHeight="1">
      <c r="G948" s="1"/>
    </row>
    <row r="949" spans="7:7" ht="15.75" customHeight="1">
      <c r="G949" s="1"/>
    </row>
    <row r="950" spans="7:7" ht="15.75" customHeight="1">
      <c r="G950" s="1"/>
    </row>
    <row r="951" spans="7:7" ht="15.75" customHeight="1">
      <c r="G951" s="1"/>
    </row>
    <row r="952" spans="7:7" ht="15.75" customHeight="1">
      <c r="G952" s="1"/>
    </row>
    <row r="953" spans="7:7" ht="15.75" customHeight="1">
      <c r="G953" s="1"/>
    </row>
    <row r="954" spans="7:7" ht="15.75" customHeight="1">
      <c r="G954" s="1"/>
    </row>
    <row r="955" spans="7:7" ht="15.75" customHeight="1">
      <c r="G955" s="1"/>
    </row>
    <row r="956" spans="7:7" ht="15.75" customHeight="1">
      <c r="G956" s="1"/>
    </row>
    <row r="957" spans="7:7" ht="15.75" customHeight="1">
      <c r="G957" s="1"/>
    </row>
    <row r="958" spans="7:7" ht="15.75" customHeight="1">
      <c r="G958" s="1"/>
    </row>
    <row r="959" spans="7:7" ht="15.75" customHeight="1">
      <c r="G959" s="1"/>
    </row>
    <row r="960" spans="7:7" ht="15.75" customHeight="1">
      <c r="G960" s="1"/>
    </row>
    <row r="961" spans="7:7" ht="15.75" customHeight="1">
      <c r="G961" s="1"/>
    </row>
    <row r="962" spans="7:7" ht="15.75" customHeight="1">
      <c r="G962" s="1"/>
    </row>
    <row r="963" spans="7:7" ht="15.75" customHeight="1">
      <c r="G963" s="1"/>
    </row>
    <row r="964" spans="7:7" ht="15.75" customHeight="1">
      <c r="G964" s="1"/>
    </row>
    <row r="965" spans="7:7" ht="15.75" customHeight="1">
      <c r="G965" s="1"/>
    </row>
    <row r="966" spans="7:7" ht="15.75" customHeight="1">
      <c r="G966" s="1"/>
    </row>
    <row r="967" spans="7:7" ht="15.75" customHeight="1">
      <c r="G967" s="1"/>
    </row>
    <row r="968" spans="7:7" ht="15.75" customHeight="1">
      <c r="G968" s="1"/>
    </row>
    <row r="969" spans="7:7" ht="15.75" customHeight="1">
      <c r="G969" s="1"/>
    </row>
    <row r="970" spans="7:7" ht="15.75" customHeight="1">
      <c r="G970" s="1"/>
    </row>
    <row r="971" spans="7:7" ht="15.75" customHeight="1">
      <c r="G971" s="1"/>
    </row>
    <row r="972" spans="7:7" ht="15.75" customHeight="1">
      <c r="G972" s="1"/>
    </row>
    <row r="973" spans="7:7" ht="15.75" customHeight="1">
      <c r="G973" s="1"/>
    </row>
    <row r="974" spans="7:7" ht="15.75" customHeight="1">
      <c r="G974" s="1"/>
    </row>
    <row r="975" spans="7:7" ht="15.75" customHeight="1">
      <c r="G975" s="1"/>
    </row>
    <row r="976" spans="7:7" ht="15.75" customHeight="1">
      <c r="G976" s="1"/>
    </row>
    <row r="977" spans="7:7" ht="15.75" customHeight="1">
      <c r="G977" s="1"/>
    </row>
    <row r="978" spans="7:7" ht="15.75" customHeight="1">
      <c r="G978" s="1"/>
    </row>
    <row r="979" spans="7:7" ht="15.75" customHeight="1">
      <c r="G979" s="1"/>
    </row>
    <row r="980" spans="7:7" ht="15.75" customHeight="1">
      <c r="G980" s="1"/>
    </row>
    <row r="981" spans="7:7" ht="15.75" customHeight="1">
      <c r="G981" s="1"/>
    </row>
    <row r="982" spans="7:7" ht="15.75" customHeight="1">
      <c r="G982" s="1"/>
    </row>
    <row r="983" spans="7:7" ht="15.75" customHeight="1">
      <c r="G983" s="1"/>
    </row>
    <row r="984" spans="7:7" ht="15.75" customHeight="1">
      <c r="G984" s="1"/>
    </row>
    <row r="985" spans="7:7" ht="15.75" customHeight="1">
      <c r="G985" s="1"/>
    </row>
    <row r="986" spans="7:7" ht="15.75" customHeight="1">
      <c r="G986" s="1"/>
    </row>
    <row r="987" spans="7:7" ht="15.75" customHeight="1">
      <c r="G987" s="1"/>
    </row>
    <row r="988" spans="7:7" ht="15.75" customHeight="1">
      <c r="G988" s="1"/>
    </row>
    <row r="989" spans="7:7" ht="15.75" customHeight="1">
      <c r="G989" s="1"/>
    </row>
    <row r="990" spans="7:7" ht="15.75" customHeight="1">
      <c r="G990" s="1"/>
    </row>
    <row r="991" spans="7:7" ht="15.75" customHeight="1">
      <c r="G991" s="1"/>
    </row>
    <row r="992" spans="7:7" ht="15.75" customHeight="1">
      <c r="G992" s="1"/>
    </row>
    <row r="993" spans="7:7" ht="15.75" customHeight="1">
      <c r="G993" s="1"/>
    </row>
    <row r="994" spans="7:7" ht="15.75" customHeight="1">
      <c r="G994" s="1"/>
    </row>
    <row r="995" spans="7:7" ht="15.75" customHeight="1">
      <c r="G995" s="1"/>
    </row>
    <row r="996" spans="7:7" ht="15.75" customHeight="1">
      <c r="G996" s="1"/>
    </row>
    <row r="997" spans="7:7" ht="15.75" customHeight="1">
      <c r="G997" s="1"/>
    </row>
    <row r="998" spans="7:7" ht="15.75" customHeight="1">
      <c r="G998" s="1"/>
    </row>
    <row r="999" spans="7:7" ht="15.75" customHeight="1">
      <c r="G999" s="1"/>
    </row>
    <row r="1000" spans="7:7" ht="15.75" customHeight="1">
      <c r="G1000" s="1"/>
    </row>
    <row r="1001" spans="7:7" ht="15.75" customHeight="1">
      <c r="G1001" s="1"/>
    </row>
    <row r="1002" spans="7:7" ht="15.75" customHeight="1">
      <c r="G1002" s="1"/>
    </row>
    <row r="1003" spans="7:7" ht="15" customHeight="1">
      <c r="G1003" s="1"/>
    </row>
    <row r="1004" spans="7:7" ht="15" customHeight="1">
      <c r="G1004" s="1"/>
    </row>
    <row r="1005" spans="7:7" ht="15" customHeight="1">
      <c r="G1005" s="1"/>
    </row>
    <row r="1006" spans="7:7" ht="15" customHeight="1">
      <c r="G1006" s="1"/>
    </row>
  </sheetData>
  <mergeCells count="33">
    <mergeCell ref="A25:Q25"/>
    <mergeCell ref="A26:Q26"/>
    <mergeCell ref="B1:P1"/>
    <mergeCell ref="E3:F3"/>
    <mergeCell ref="G3:H3"/>
    <mergeCell ref="J5:P5"/>
    <mergeCell ref="M6:M8"/>
    <mergeCell ref="I7:J7"/>
    <mergeCell ref="E7:E8"/>
    <mergeCell ref="F7:F8"/>
    <mergeCell ref="G7:G8"/>
    <mergeCell ref="H7:H8"/>
    <mergeCell ref="B2:Q2"/>
    <mergeCell ref="K7:L7"/>
    <mergeCell ref="Q6:Q8"/>
    <mergeCell ref="G4:H4"/>
    <mergeCell ref="I6:L6"/>
    <mergeCell ref="B30:L30"/>
    <mergeCell ref="O6:P6"/>
    <mergeCell ref="B6:B8"/>
    <mergeCell ref="C6:C8"/>
    <mergeCell ref="D6:D8"/>
    <mergeCell ref="E6:F6"/>
    <mergeCell ref="G6:H6"/>
    <mergeCell ref="C18:D18"/>
    <mergeCell ref="F18:G18"/>
    <mergeCell ref="I18:L18"/>
    <mergeCell ref="N6:N8"/>
    <mergeCell ref="N18:P18"/>
    <mergeCell ref="A27:Q27"/>
    <mergeCell ref="I17:L17"/>
    <mergeCell ref="M17:Q17"/>
    <mergeCell ref="C17:H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006"/>
  <sheetViews>
    <sheetView workbookViewId="0">
      <selection activeCell="Q19" sqref="Q19:R19"/>
    </sheetView>
  </sheetViews>
  <sheetFormatPr defaultColWidth="13.5" defaultRowHeight="15" customHeight="1"/>
  <cols>
    <col min="1" max="1" width="6.375" style="10" customWidth="1"/>
    <col min="2" max="2" width="36" style="10" customWidth="1"/>
    <col min="3" max="6" width="8" style="10" customWidth="1"/>
    <col min="7" max="7" width="7.125" style="10" customWidth="1"/>
    <col min="8" max="8" width="7.75" style="10" customWidth="1"/>
    <col min="9" max="11" width="8" style="10" customWidth="1"/>
    <col min="12" max="12" width="8.875" style="10" customWidth="1"/>
    <col min="13" max="13" width="8" style="10" customWidth="1"/>
    <col min="14" max="14" width="9.75" customWidth="1"/>
    <col min="15" max="31" width="8" style="10" customWidth="1"/>
    <col min="32" max="16384" width="13.5" style="10"/>
  </cols>
  <sheetData>
    <row r="1" spans="2:18" ht="24.75" customHeight="1">
      <c r="B1" s="137" t="s">
        <v>54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2:18" ht="21" customHeight="1">
      <c r="B2" s="136" t="s">
        <v>60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</row>
    <row r="3" spans="2:18" ht="22.5" customHeight="1">
      <c r="B3" s="52" t="s">
        <v>39</v>
      </c>
      <c r="C3" s="52"/>
      <c r="D3" s="60">
        <f>(E19+H19)*C16/(100*41)</f>
        <v>1.024390243902439</v>
      </c>
      <c r="E3" s="126" t="s">
        <v>0</v>
      </c>
      <c r="F3" s="127"/>
      <c r="G3" s="126" t="s">
        <v>1</v>
      </c>
      <c r="H3" s="127"/>
      <c r="I3" s="54"/>
      <c r="J3" s="55">
        <f>J4/D4</f>
        <v>0.25</v>
      </c>
      <c r="K3" s="168"/>
      <c r="L3" s="169"/>
      <c r="M3" s="169"/>
      <c r="N3" s="169"/>
      <c r="O3" s="169"/>
      <c r="P3" s="169"/>
      <c r="Q3" s="169"/>
      <c r="R3" s="169"/>
    </row>
    <row r="4" spans="2:18" ht="18.75" customHeight="1">
      <c r="B4" s="52" t="s">
        <v>2</v>
      </c>
      <c r="C4" s="52"/>
      <c r="D4" s="61">
        <v>40</v>
      </c>
      <c r="E4" s="59"/>
      <c r="F4" s="59"/>
      <c r="G4" s="126" t="s">
        <v>30</v>
      </c>
      <c r="H4" s="126"/>
      <c r="I4" s="52"/>
      <c r="J4" s="59">
        <v>10</v>
      </c>
      <c r="K4" s="170"/>
      <c r="L4" s="171"/>
      <c r="M4" s="171"/>
      <c r="N4" s="171"/>
      <c r="O4" s="171"/>
      <c r="P4" s="171"/>
      <c r="Q4" s="171"/>
      <c r="R4" s="171"/>
    </row>
    <row r="5" spans="2:18" ht="15.75" customHeight="1">
      <c r="B5" s="62" t="s">
        <v>32</v>
      </c>
      <c r="C5" s="62"/>
      <c r="D5" s="62" t="s">
        <v>33</v>
      </c>
      <c r="E5" s="62"/>
      <c r="F5" s="62"/>
      <c r="G5" s="63"/>
      <c r="H5" s="62"/>
      <c r="I5" s="62"/>
      <c r="J5" s="179"/>
      <c r="K5" s="179"/>
      <c r="L5" s="180"/>
      <c r="M5" s="180"/>
      <c r="N5" s="180"/>
      <c r="O5" s="180"/>
      <c r="P5" s="180"/>
      <c r="Q5" s="64"/>
      <c r="R5" s="64"/>
    </row>
    <row r="6" spans="2:18" ht="32.25" customHeight="1">
      <c r="B6" s="173" t="s">
        <v>3</v>
      </c>
      <c r="C6" s="173" t="s">
        <v>4</v>
      </c>
      <c r="D6" s="173" t="s">
        <v>5</v>
      </c>
      <c r="E6" s="173" t="s">
        <v>6</v>
      </c>
      <c r="F6" s="174"/>
      <c r="G6" s="173" t="s">
        <v>7</v>
      </c>
      <c r="H6" s="173"/>
      <c r="I6" s="176" t="s">
        <v>2</v>
      </c>
      <c r="J6" s="177"/>
      <c r="K6" s="177"/>
      <c r="L6" s="178"/>
      <c r="M6" s="164" t="s">
        <v>62</v>
      </c>
      <c r="N6" s="129" t="s">
        <v>61</v>
      </c>
      <c r="O6" s="176" t="s">
        <v>8</v>
      </c>
      <c r="P6" s="178"/>
      <c r="Q6" s="172" t="s">
        <v>48</v>
      </c>
      <c r="R6" s="154" t="s">
        <v>42</v>
      </c>
    </row>
    <row r="7" spans="2:18" ht="34.5" customHeight="1">
      <c r="B7" s="173"/>
      <c r="C7" s="173"/>
      <c r="D7" s="173"/>
      <c r="E7" s="164" t="s">
        <v>9</v>
      </c>
      <c r="F7" s="164" t="s">
        <v>10</v>
      </c>
      <c r="G7" s="164" t="s">
        <v>9</v>
      </c>
      <c r="H7" s="164" t="s">
        <v>10</v>
      </c>
      <c r="I7" s="176" t="s">
        <v>9</v>
      </c>
      <c r="J7" s="178"/>
      <c r="K7" s="176" t="s">
        <v>10</v>
      </c>
      <c r="L7" s="178"/>
      <c r="M7" s="175"/>
      <c r="N7" s="130"/>
      <c r="O7" s="164" t="s">
        <v>9</v>
      </c>
      <c r="P7" s="164" t="s">
        <v>10</v>
      </c>
      <c r="Q7" s="172"/>
      <c r="R7" s="154"/>
    </row>
    <row r="8" spans="2:18" ht="59.25" customHeight="1">
      <c r="B8" s="127"/>
      <c r="C8" s="127"/>
      <c r="D8" s="127"/>
      <c r="E8" s="165"/>
      <c r="F8" s="165"/>
      <c r="G8" s="165"/>
      <c r="H8" s="165"/>
      <c r="I8" s="65" t="s">
        <v>35</v>
      </c>
      <c r="J8" s="66" t="s">
        <v>34</v>
      </c>
      <c r="K8" s="65" t="s">
        <v>36</v>
      </c>
      <c r="L8" s="66" t="s">
        <v>46</v>
      </c>
      <c r="M8" s="165"/>
      <c r="N8" s="131"/>
      <c r="O8" s="165"/>
      <c r="P8" s="165"/>
      <c r="Q8" s="172"/>
      <c r="R8" s="154"/>
    </row>
    <row r="9" spans="2:18" ht="36" customHeight="1">
      <c r="B9" s="77" t="s">
        <v>13</v>
      </c>
      <c r="C9" s="15">
        <v>11</v>
      </c>
      <c r="D9" s="15">
        <v>6</v>
      </c>
      <c r="E9" s="49">
        <f>D9*D3</f>
        <v>6.1463414634146343</v>
      </c>
      <c r="F9" s="49">
        <f>C9-E9</f>
        <v>4.8536585365853657</v>
      </c>
      <c r="G9" s="47">
        <f>(E9*100)/C16</f>
        <v>8.7804878048780495</v>
      </c>
      <c r="H9" s="47">
        <f>(F9*100)/C16</f>
        <v>6.9337979094076658</v>
      </c>
      <c r="I9" s="47">
        <f>ROUND((G9/(10*J3)*E19/G16),1)</f>
        <v>2.2999999999999998</v>
      </c>
      <c r="J9" s="47">
        <f>ROUND(G9/(10*J3),0)-I9</f>
        <v>1.7000000000000002</v>
      </c>
      <c r="K9" s="47">
        <f>ROUND((H9/(10*J3)*M19/H16),1)</f>
        <v>2.1</v>
      </c>
      <c r="L9" s="47">
        <f>ROUND(H9/(10*J3),0)-K9</f>
        <v>0.89999999999999991</v>
      </c>
      <c r="M9" s="47">
        <f>SUM(I9:L9)</f>
        <v>7</v>
      </c>
      <c r="N9" s="96" t="str">
        <f t="shared" ref="N9:N12" si="0">IF(M9=Q9,"0",IF(M9&gt;Q9,"-1",IF(M9&lt;Q9,"+1")))</f>
        <v>0</v>
      </c>
      <c r="O9" s="50">
        <f>(I9+J9)*J3</f>
        <v>1</v>
      </c>
      <c r="P9" s="51">
        <f>(K9+L9)*J3</f>
        <v>0.75</v>
      </c>
      <c r="Q9" s="67">
        <v>7</v>
      </c>
      <c r="R9" s="68">
        <f>ROUND((C9/C16*D4),0)</f>
        <v>6</v>
      </c>
    </row>
    <row r="10" spans="2:18" ht="36" customHeight="1">
      <c r="B10" s="77" t="s">
        <v>14</v>
      </c>
      <c r="C10" s="15">
        <v>10</v>
      </c>
      <c r="D10" s="15">
        <v>6</v>
      </c>
      <c r="E10" s="49">
        <f>D10*D3</f>
        <v>6.1463414634146343</v>
      </c>
      <c r="F10" s="49">
        <f t="shared" ref="F10:F15" si="1">C10-E10</f>
        <v>3.8536585365853657</v>
      </c>
      <c r="G10" s="47">
        <f>(E10*100)/C16</f>
        <v>8.7804878048780495</v>
      </c>
      <c r="H10" s="47">
        <f>(F10*100)/C16</f>
        <v>5.505226480836237</v>
      </c>
      <c r="I10" s="47">
        <f>ROUND((G10/(10*J3)*E19/G16),1)</f>
        <v>2.2999999999999998</v>
      </c>
      <c r="J10" s="47">
        <f>ROUND(G10/(10*J3),0)-I10</f>
        <v>1.7000000000000002</v>
      </c>
      <c r="K10" s="47">
        <f>ROUND((H10/(10*J3)*M19/H16),1)</f>
        <v>1.7</v>
      </c>
      <c r="L10" s="47">
        <f>ROUND(H10/(10*J3),0)-K10</f>
        <v>0.30000000000000004</v>
      </c>
      <c r="M10" s="47">
        <f t="shared" ref="M10:M15" si="2">SUM(I10:L10)</f>
        <v>6</v>
      </c>
      <c r="N10" s="96" t="str">
        <f t="shared" si="0"/>
        <v>0</v>
      </c>
      <c r="O10" s="50">
        <f>(I10+J10)*J3</f>
        <v>1</v>
      </c>
      <c r="P10" s="51">
        <f>(K10+L10)*J3</f>
        <v>0.5</v>
      </c>
      <c r="Q10" s="67">
        <v>6</v>
      </c>
      <c r="R10" s="69">
        <f>ROUND((C10/C16*D4),0)</f>
        <v>6</v>
      </c>
    </row>
    <row r="11" spans="2:18" ht="36" customHeight="1">
      <c r="B11" s="78" t="s">
        <v>15</v>
      </c>
      <c r="C11" s="22">
        <v>16</v>
      </c>
      <c r="D11" s="22">
        <v>8</v>
      </c>
      <c r="E11" s="49">
        <f>D11*D3</f>
        <v>8.1951219512195124</v>
      </c>
      <c r="F11" s="49">
        <f t="shared" si="1"/>
        <v>7.8048780487804876</v>
      </c>
      <c r="G11" s="47">
        <f>(E11*100)/C16</f>
        <v>11.707317073170731</v>
      </c>
      <c r="H11" s="47">
        <f>(F11*100)/C16</f>
        <v>11.149825783972126</v>
      </c>
      <c r="I11" s="47">
        <f>ROUND((G11/(10*J3)*E19/G16),1)</f>
        <v>3.1</v>
      </c>
      <c r="J11" s="47">
        <f>ROUND(G11/(10*J3),0)-I11</f>
        <v>1.9</v>
      </c>
      <c r="K11" s="47">
        <f>ROUND((H11/(10*J3)*M19/H16),1)</f>
        <v>3.3</v>
      </c>
      <c r="L11" s="47">
        <f>ROUND(H11/(10*J3),0)-K11</f>
        <v>0.70000000000000018</v>
      </c>
      <c r="M11" s="70">
        <f>SUM(I11:L11)</f>
        <v>9</v>
      </c>
      <c r="N11" s="96" t="str">
        <f t="shared" si="0"/>
        <v>-1</v>
      </c>
      <c r="O11" s="50">
        <f>(I11+J11)*J3</f>
        <v>1.25</v>
      </c>
      <c r="P11" s="51">
        <f>(K11+L11)*J3</f>
        <v>1</v>
      </c>
      <c r="Q11" s="67">
        <v>8</v>
      </c>
      <c r="R11" s="71">
        <f>ROUND((C11/C16*D4),0)</f>
        <v>9</v>
      </c>
    </row>
    <row r="12" spans="2:18" ht="36" customHeight="1">
      <c r="B12" s="78" t="s">
        <v>16</v>
      </c>
      <c r="C12" s="22">
        <v>5</v>
      </c>
      <c r="D12" s="22">
        <v>4</v>
      </c>
      <c r="E12" s="49">
        <f>D12*D3</f>
        <v>4.0975609756097562</v>
      </c>
      <c r="F12" s="49">
        <f t="shared" si="1"/>
        <v>0.90243902439024382</v>
      </c>
      <c r="G12" s="47">
        <f>(E12*100)/C16</f>
        <v>5.8536585365853657</v>
      </c>
      <c r="H12" s="47">
        <f>(F12*100)/C16</f>
        <v>1.2891986062717768</v>
      </c>
      <c r="I12" s="47">
        <f>ROUND((G12/(10*J3)*E19/G16),1)</f>
        <v>1.6</v>
      </c>
      <c r="J12" s="47">
        <f>ROUND(G12/(10*J3),0)-I12</f>
        <v>0.39999999999999991</v>
      </c>
      <c r="K12" s="47">
        <f>ROUND((H12/(10*J3)*M19/H16),1)</f>
        <v>0.4</v>
      </c>
      <c r="L12" s="47">
        <f>ROUND(H12/(10*J3),0)-K12</f>
        <v>0.6</v>
      </c>
      <c r="M12" s="47">
        <f t="shared" si="2"/>
        <v>3</v>
      </c>
      <c r="N12" s="96" t="str">
        <f t="shared" si="0"/>
        <v>0</v>
      </c>
      <c r="O12" s="50">
        <f>(I12+J12)*J3</f>
        <v>0.5</v>
      </c>
      <c r="P12" s="51">
        <f>(K12+L12)*J3</f>
        <v>0.25</v>
      </c>
      <c r="Q12" s="67">
        <v>3</v>
      </c>
      <c r="R12" s="69">
        <f>ROUND((C12/C16*D4),0)</f>
        <v>3</v>
      </c>
    </row>
    <row r="13" spans="2:18" ht="36" customHeight="1">
      <c r="B13" s="78" t="s">
        <v>17</v>
      </c>
      <c r="C13" s="22">
        <v>12</v>
      </c>
      <c r="D13" s="22">
        <v>5</v>
      </c>
      <c r="E13" s="49">
        <f>D13*D3</f>
        <v>5.1219512195121952</v>
      </c>
      <c r="F13" s="49">
        <f t="shared" si="1"/>
        <v>6.8780487804878048</v>
      </c>
      <c r="G13" s="47">
        <f>(E13*100)/C16</f>
        <v>7.3170731707317076</v>
      </c>
      <c r="H13" s="47">
        <f>(F13*100)/C16</f>
        <v>9.8257839721254356</v>
      </c>
      <c r="I13" s="47">
        <f>ROUND((G13/(10*J3)*E19/G16),1)</f>
        <v>2</v>
      </c>
      <c r="J13" s="47">
        <f>ROUND(G13/(10*J3),0)-I13</f>
        <v>1</v>
      </c>
      <c r="K13" s="47">
        <f>ROUND((H13/(10*J3)*M19/H16),1)</f>
        <v>2.9</v>
      </c>
      <c r="L13" s="47">
        <f>ROUND(H13/(10*J3),0)-K13</f>
        <v>1.1000000000000001</v>
      </c>
      <c r="M13" s="47">
        <f t="shared" si="2"/>
        <v>7</v>
      </c>
      <c r="N13" s="96" t="str">
        <f>IF(M13=Q13,"0",IF(M13&gt;Q13,"-1",IF(M13&lt;Q13,"+1")))</f>
        <v>0</v>
      </c>
      <c r="O13" s="50">
        <f>(I13+J13)*J3</f>
        <v>0.75</v>
      </c>
      <c r="P13" s="51">
        <f>(K13+L13)*J3</f>
        <v>1</v>
      </c>
      <c r="Q13" s="67">
        <v>7</v>
      </c>
      <c r="R13" s="69">
        <f>ROUND((C13/C16*D4),0)</f>
        <v>7</v>
      </c>
    </row>
    <row r="14" spans="2:18" ht="36" customHeight="1">
      <c r="B14" s="78" t="s">
        <v>18</v>
      </c>
      <c r="C14" s="22">
        <v>7</v>
      </c>
      <c r="D14" s="22">
        <v>5</v>
      </c>
      <c r="E14" s="49">
        <f>D14*D3</f>
        <v>5.1219512195121952</v>
      </c>
      <c r="F14" s="49">
        <f t="shared" si="1"/>
        <v>1.8780487804878048</v>
      </c>
      <c r="G14" s="47">
        <f>(E14*100)/C16</f>
        <v>7.3170731707317076</v>
      </c>
      <c r="H14" s="47">
        <f>(F14*100)/C16</f>
        <v>2.6829268292682924</v>
      </c>
      <c r="I14" s="47">
        <f>ROUND((G14/(10*J3)*E19/G16),1)</f>
        <v>2</v>
      </c>
      <c r="J14" s="47">
        <f>ROUND(G14/(10*J3),0)-I14</f>
        <v>1</v>
      </c>
      <c r="K14" s="47">
        <f>ROUND((H14/(10*J3)*M19/H16),1)</f>
        <v>0.8</v>
      </c>
      <c r="L14" s="47">
        <f>ROUND(H14/(10*J3),0)-K14</f>
        <v>0.19999999999999996</v>
      </c>
      <c r="M14" s="47">
        <f t="shared" si="2"/>
        <v>4</v>
      </c>
      <c r="N14" s="96" t="str">
        <f t="shared" ref="N14:N15" si="3">IF(M14=Q14,"0",IF(M14&gt;Q14,"-1",IF(M14&lt;Q14,"+1")))</f>
        <v>0</v>
      </c>
      <c r="O14" s="50">
        <f>(I14+J14)*J3</f>
        <v>0.75</v>
      </c>
      <c r="P14" s="51">
        <f>(K14+L14)*J3</f>
        <v>0.25</v>
      </c>
      <c r="Q14" s="67">
        <v>4</v>
      </c>
      <c r="R14" s="69">
        <f>ROUND((C14/C16*D4),0)</f>
        <v>4</v>
      </c>
    </row>
    <row r="15" spans="2:18" ht="36" customHeight="1">
      <c r="B15" s="78" t="s">
        <v>19</v>
      </c>
      <c r="C15" s="22">
        <v>9</v>
      </c>
      <c r="D15" s="22">
        <v>7</v>
      </c>
      <c r="E15" s="49">
        <f>D15*D3</f>
        <v>7.1707317073170733</v>
      </c>
      <c r="F15" s="49">
        <f t="shared" si="1"/>
        <v>1.8292682926829267</v>
      </c>
      <c r="G15" s="47">
        <f>(E15*100)/C16</f>
        <v>10.24390243902439</v>
      </c>
      <c r="H15" s="47">
        <f>(F15*100)/C16</f>
        <v>2.6132404181184667</v>
      </c>
      <c r="I15" s="47">
        <f>ROUND((G15/(10*J3)*E19/G16),1)</f>
        <v>2.7</v>
      </c>
      <c r="J15" s="47">
        <f>ROUND(G15/(10*J3),0)-I15</f>
        <v>1.2999999999999998</v>
      </c>
      <c r="K15" s="47">
        <f>ROUND((H15/(10*J3)*M19/H16),1)</f>
        <v>0.8</v>
      </c>
      <c r="L15" s="47">
        <f>ROUND(H15/(10*J3),0)-K15</f>
        <v>0.19999999999999996</v>
      </c>
      <c r="M15" s="47">
        <f t="shared" si="2"/>
        <v>5</v>
      </c>
      <c r="N15" s="96" t="str">
        <f t="shared" si="3"/>
        <v>0</v>
      </c>
      <c r="O15" s="50">
        <f>(I15+J15)*J3</f>
        <v>1</v>
      </c>
      <c r="P15" s="51">
        <f>(K15+L15)*J3</f>
        <v>0.25</v>
      </c>
      <c r="Q15" s="67">
        <v>5</v>
      </c>
      <c r="R15" s="69">
        <f>ROUND((C15/C16*D4),0)</f>
        <v>5</v>
      </c>
    </row>
    <row r="16" spans="2:18" ht="19.5" customHeight="1">
      <c r="B16" s="73" t="s">
        <v>12</v>
      </c>
      <c r="C16" s="49">
        <f t="shared" ref="C16:M16" si="4">SUM(C9:C15)</f>
        <v>70</v>
      </c>
      <c r="D16" s="49">
        <f t="shared" si="4"/>
        <v>41</v>
      </c>
      <c r="E16" s="49">
        <f t="shared" si="4"/>
        <v>42</v>
      </c>
      <c r="F16" s="49">
        <f t="shared" si="4"/>
        <v>28</v>
      </c>
      <c r="G16" s="49">
        <f t="shared" si="4"/>
        <v>60.000000000000007</v>
      </c>
      <c r="H16" s="49">
        <f t="shared" si="4"/>
        <v>39.999999999999993</v>
      </c>
      <c r="I16" s="47">
        <f t="shared" si="4"/>
        <v>16</v>
      </c>
      <c r="J16" s="47">
        <f t="shared" si="4"/>
        <v>9</v>
      </c>
      <c r="K16" s="49">
        <f t="shared" si="4"/>
        <v>12.000000000000002</v>
      </c>
      <c r="L16" s="49">
        <f t="shared" si="4"/>
        <v>4</v>
      </c>
      <c r="M16" s="72">
        <f t="shared" si="4"/>
        <v>41</v>
      </c>
      <c r="N16" s="100">
        <f>M15+(40-M15)</f>
        <v>40</v>
      </c>
      <c r="O16" s="49">
        <f>SUM(O9:O15)</f>
        <v>6.25</v>
      </c>
      <c r="P16" s="49">
        <f>SUM(P9:P15)</f>
        <v>4</v>
      </c>
      <c r="Q16" s="72">
        <f>SUM(Q9:Q15)</f>
        <v>40</v>
      </c>
      <c r="R16" s="72">
        <f>SUM(R9:R15)</f>
        <v>40</v>
      </c>
    </row>
    <row r="17" spans="1:18" ht="19.5" customHeight="1">
      <c r="B17" s="74" t="s">
        <v>44</v>
      </c>
      <c r="C17" s="166">
        <f>O16+P16</f>
        <v>10.25</v>
      </c>
      <c r="D17" s="166"/>
      <c r="E17" s="166"/>
      <c r="F17" s="166"/>
      <c r="G17" s="166"/>
      <c r="H17" s="166"/>
      <c r="I17" s="75"/>
      <c r="J17" s="167" t="s">
        <v>43</v>
      </c>
      <c r="K17" s="167"/>
      <c r="L17" s="167"/>
      <c r="M17" s="167"/>
      <c r="N17" s="167"/>
      <c r="O17" s="167"/>
      <c r="P17" s="161">
        <f>M16*J3</f>
        <v>10.25</v>
      </c>
      <c r="Q17" s="162"/>
      <c r="R17" s="163"/>
    </row>
    <row r="18" spans="1:18" ht="23.25" customHeight="1"/>
    <row r="19" spans="1:18" ht="64.5" customHeight="1">
      <c r="B19" s="76" t="s">
        <v>53</v>
      </c>
      <c r="C19" s="146" t="s">
        <v>34</v>
      </c>
      <c r="D19" s="146"/>
      <c r="E19" s="35">
        <v>40</v>
      </c>
      <c r="F19" s="146" t="s">
        <v>35</v>
      </c>
      <c r="G19" s="146"/>
      <c r="H19" s="181">
        <v>20</v>
      </c>
      <c r="I19" s="182"/>
      <c r="J19" s="147" t="s">
        <v>36</v>
      </c>
      <c r="K19" s="148"/>
      <c r="L19" s="149"/>
      <c r="M19" s="101">
        <v>30</v>
      </c>
      <c r="N19" s="148" t="s">
        <v>45</v>
      </c>
      <c r="O19" s="148"/>
      <c r="P19" s="149"/>
      <c r="Q19" s="146">
        <f>100-M19-H19-E19</f>
        <v>10</v>
      </c>
      <c r="R19" s="146"/>
    </row>
    <row r="20" spans="1:18" ht="23.25" customHeight="1">
      <c r="N20" s="27"/>
    </row>
    <row r="21" spans="1:18" ht="23.25" customHeight="1">
      <c r="A21"/>
      <c r="B21" s="7" t="s">
        <v>24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6"/>
      <c r="O21" s="27"/>
      <c r="P21" s="27"/>
      <c r="Q21" s="27"/>
    </row>
    <row r="22" spans="1:18" ht="23.25" customHeight="1">
      <c r="A22"/>
      <c r="B22" s="3" t="s">
        <v>51</v>
      </c>
      <c r="C22" s="4"/>
      <c r="D22" s="4"/>
      <c r="E22" s="4"/>
      <c r="F22" s="4"/>
      <c r="G22" s="5"/>
      <c r="H22" s="4"/>
      <c r="I22" s="4"/>
      <c r="J22" s="4"/>
      <c r="K22" s="4"/>
      <c r="L22" s="4"/>
      <c r="M22" s="4"/>
      <c r="N22" s="6"/>
      <c r="O22" s="4"/>
      <c r="P22" s="4"/>
      <c r="Q22"/>
    </row>
    <row r="23" spans="1:18" ht="23.25" customHeight="1">
      <c r="A23"/>
      <c r="B23"/>
      <c r="C23"/>
      <c r="D23"/>
      <c r="E23" s="3" t="s">
        <v>22</v>
      </c>
      <c r="F23" s="7"/>
      <c r="G23" s="7"/>
      <c r="H23"/>
      <c r="I23"/>
      <c r="J23"/>
      <c r="K23"/>
      <c r="L23"/>
      <c r="M23" s="6"/>
      <c r="N23" s="4"/>
      <c r="O23" s="6"/>
      <c r="P23" s="6"/>
      <c r="Q23"/>
    </row>
    <row r="24" spans="1:18" ht="23.25" customHeight="1">
      <c r="A24"/>
      <c r="B24"/>
      <c r="C24"/>
      <c r="D24"/>
      <c r="E24" s="7" t="s">
        <v>23</v>
      </c>
      <c r="F24" s="7"/>
      <c r="G24" s="7"/>
      <c r="H24"/>
      <c r="I24"/>
      <c r="J24"/>
      <c r="K24"/>
      <c r="L24"/>
      <c r="M24" s="6"/>
      <c r="N24" s="4"/>
      <c r="O24" s="6"/>
      <c r="P24" s="6"/>
      <c r="Q24"/>
    </row>
    <row r="25" spans="1:18" ht="23.25" customHeight="1">
      <c r="A25"/>
      <c r="B25"/>
      <c r="C25"/>
      <c r="D25"/>
      <c r="E25" s="7" t="s">
        <v>38</v>
      </c>
      <c r="F25" s="7"/>
      <c r="G25" s="7"/>
      <c r="H25"/>
      <c r="I25"/>
      <c r="J25"/>
      <c r="K25"/>
      <c r="L25"/>
      <c r="M25" s="4"/>
      <c r="N25" s="4"/>
      <c r="O25" s="4"/>
      <c r="P25" s="4"/>
      <c r="Q25"/>
    </row>
    <row r="26" spans="1:18" ht="23.25" customHeight="1">
      <c r="A26" s="121" t="s">
        <v>25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</row>
    <row r="27" spans="1:18" ht="23.25" customHeight="1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</row>
    <row r="28" spans="1:18" ht="23.25" customHeight="1">
      <c r="A28" s="121" t="s">
        <v>37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</row>
    <row r="29" spans="1:18" ht="23.25" customHeight="1">
      <c r="A29"/>
      <c r="B29" s="7"/>
      <c r="C29" s="7" t="s">
        <v>28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24"/>
      <c r="O29" s="7"/>
      <c r="P29" s="4"/>
      <c r="Q29"/>
    </row>
    <row r="30" spans="1:18" ht="23.25" customHeight="1">
      <c r="A30"/>
      <c r="B30" s="7"/>
      <c r="C30" s="7" t="s">
        <v>29</v>
      </c>
      <c r="D30" s="7"/>
      <c r="E30" s="7"/>
      <c r="F30" s="7"/>
      <c r="G30" s="7"/>
      <c r="H30" s="7"/>
      <c r="J30" s="95"/>
      <c r="K30" s="95"/>
      <c r="L30" s="95"/>
      <c r="M30" s="7"/>
      <c r="O30" s="7"/>
      <c r="P30" s="4"/>
      <c r="Q30"/>
    </row>
    <row r="31" spans="1:18" ht="23.25" customHeight="1">
      <c r="A31"/>
      <c r="B31" s="160" t="s">
        <v>27</v>
      </c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</row>
    <row r="32" spans="1:18" ht="23.25" customHeight="1">
      <c r="A32"/>
      <c r="C32" s="7"/>
      <c r="E32" s="7"/>
      <c r="F32" s="7"/>
      <c r="G32" s="7"/>
      <c r="H32" s="18" t="s">
        <v>58</v>
      </c>
      <c r="I32" s="7"/>
      <c r="K32" s="7"/>
      <c r="L32" s="7"/>
      <c r="M32" s="24"/>
      <c r="N32" s="36"/>
      <c r="O32" s="7"/>
      <c r="P32" s="4"/>
      <c r="Q32"/>
    </row>
    <row r="33" spans="2:17" ht="23.25" customHeight="1">
      <c r="B33" s="18" t="s">
        <v>52</v>
      </c>
      <c r="C33" s="19"/>
      <c r="D33" s="21"/>
      <c r="E33" s="21"/>
      <c r="F33" s="21"/>
      <c r="G33" s="21"/>
      <c r="H33" s="18" t="s">
        <v>59</v>
      </c>
      <c r="I33" s="25"/>
      <c r="K33" s="25"/>
      <c r="L33" s="21"/>
      <c r="M33" s="25"/>
      <c r="N33" s="7"/>
      <c r="O33" s="19"/>
      <c r="P33" s="17"/>
    </row>
    <row r="34" spans="2:17" ht="23.25" customHeight="1">
      <c r="B34" s="30" t="s">
        <v>55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8"/>
      <c r="O34" s="19"/>
      <c r="P34" s="17"/>
    </row>
    <row r="35" spans="2:17" ht="15.75" customHeight="1">
      <c r="B35" s="29" t="s">
        <v>57</v>
      </c>
      <c r="C35" s="19"/>
      <c r="D35" s="19"/>
      <c r="E35" s="19"/>
      <c r="F35" s="16"/>
      <c r="G35" s="19"/>
      <c r="I35" s="25"/>
      <c r="J35" s="21"/>
      <c r="K35" s="25"/>
      <c r="L35" s="21"/>
      <c r="M35" s="25"/>
      <c r="N35" s="7"/>
      <c r="O35" s="21"/>
      <c r="P35" s="21"/>
      <c r="Q35" s="21"/>
    </row>
    <row r="36" spans="2:17" ht="15.75" customHeight="1">
      <c r="B36" s="29" t="s">
        <v>56</v>
      </c>
      <c r="D36" s="19"/>
      <c r="E36" s="19"/>
      <c r="F36" s="16"/>
      <c r="G36" s="19"/>
      <c r="H36" s="19"/>
      <c r="I36" s="19"/>
      <c r="J36" s="19"/>
      <c r="K36" s="19"/>
      <c r="L36" s="19"/>
      <c r="M36" s="19"/>
      <c r="O36" s="19"/>
      <c r="P36" s="17"/>
    </row>
    <row r="37" spans="2:17" s="37" customFormat="1" ht="20.25" customHeight="1">
      <c r="D37" s="19"/>
      <c r="E37" s="19"/>
      <c r="F37" s="16"/>
      <c r="G37" s="19"/>
      <c r="H37" s="19"/>
      <c r="J37" s="19"/>
      <c r="K37" s="19"/>
      <c r="L37" s="19"/>
      <c r="M37" s="19"/>
      <c r="N37"/>
      <c r="O37" s="19"/>
      <c r="P37" s="19"/>
    </row>
    <row r="38" spans="2:17" s="37" customFormat="1" ht="20.25" customHeight="1">
      <c r="G38" s="38"/>
      <c r="L38" s="21" t="s">
        <v>31</v>
      </c>
      <c r="N38"/>
    </row>
    <row r="39" spans="2:17" s="37" customFormat="1" ht="20.25" customHeight="1">
      <c r="G39" s="38"/>
      <c r="N39"/>
    </row>
    <row r="40" spans="2:17" s="37" customFormat="1" ht="20.25" customHeight="1">
      <c r="G40" s="38"/>
      <c r="N40"/>
    </row>
    <row r="41" spans="2:17" ht="15.75" customHeight="1">
      <c r="G41" s="20"/>
    </row>
    <row r="42" spans="2:17" ht="15.75" customHeight="1">
      <c r="G42" s="20"/>
    </row>
    <row r="43" spans="2:17" ht="15.75" customHeight="1">
      <c r="G43" s="20"/>
    </row>
    <row r="44" spans="2:17" ht="15.75" customHeight="1">
      <c r="G44" s="20"/>
    </row>
    <row r="45" spans="2:17" ht="15.75" customHeight="1">
      <c r="G45" s="20"/>
    </row>
    <row r="46" spans="2:17" ht="15.75" customHeight="1">
      <c r="G46" s="20"/>
    </row>
    <row r="47" spans="2:17" ht="15.75" customHeight="1">
      <c r="G47" s="20"/>
    </row>
    <row r="48" spans="2:17" ht="15.75" customHeight="1">
      <c r="G48" s="20"/>
    </row>
    <row r="49" spans="7:7" ht="15.75" customHeight="1">
      <c r="G49" s="20"/>
    </row>
    <row r="50" spans="7:7" ht="15.75" customHeight="1">
      <c r="G50" s="20"/>
    </row>
    <row r="51" spans="7:7" ht="15.75" customHeight="1">
      <c r="G51" s="20"/>
    </row>
    <row r="52" spans="7:7" ht="15.75" customHeight="1">
      <c r="G52" s="20"/>
    </row>
    <row r="53" spans="7:7" ht="15.75" customHeight="1">
      <c r="G53" s="20"/>
    </row>
    <row r="54" spans="7:7" ht="15.75" customHeight="1">
      <c r="G54" s="20"/>
    </row>
    <row r="55" spans="7:7" ht="15.75" customHeight="1">
      <c r="G55" s="20"/>
    </row>
    <row r="56" spans="7:7" ht="15.75" customHeight="1">
      <c r="G56" s="20"/>
    </row>
    <row r="57" spans="7:7" ht="15.75" customHeight="1">
      <c r="G57" s="20"/>
    </row>
    <row r="58" spans="7:7" ht="15.75" customHeight="1">
      <c r="G58" s="20"/>
    </row>
    <row r="59" spans="7:7" ht="15.75" customHeight="1">
      <c r="G59" s="20"/>
    </row>
    <row r="60" spans="7:7" ht="15.75" customHeight="1">
      <c r="G60" s="20"/>
    </row>
    <row r="61" spans="7:7" ht="15.75" customHeight="1">
      <c r="G61" s="20"/>
    </row>
    <row r="62" spans="7:7" ht="15.75" customHeight="1">
      <c r="G62" s="20"/>
    </row>
    <row r="63" spans="7:7" ht="15.75" customHeight="1">
      <c r="G63" s="20"/>
    </row>
    <row r="64" spans="7:7" ht="15.75" customHeight="1">
      <c r="G64" s="20"/>
    </row>
    <row r="65" spans="7:7" ht="15.75" customHeight="1">
      <c r="G65" s="20"/>
    </row>
    <row r="66" spans="7:7" ht="15.75" customHeight="1">
      <c r="G66" s="20"/>
    </row>
    <row r="67" spans="7:7" ht="15.75" customHeight="1">
      <c r="G67" s="20"/>
    </row>
    <row r="68" spans="7:7" ht="15.75" customHeight="1">
      <c r="G68" s="20"/>
    </row>
    <row r="69" spans="7:7" ht="15.75" customHeight="1">
      <c r="G69" s="20"/>
    </row>
    <row r="70" spans="7:7" ht="15.75" customHeight="1">
      <c r="G70" s="20"/>
    </row>
    <row r="71" spans="7:7" ht="15.75" customHeight="1">
      <c r="G71" s="20"/>
    </row>
    <row r="72" spans="7:7" ht="15.75" customHeight="1">
      <c r="G72" s="20"/>
    </row>
    <row r="73" spans="7:7" ht="15.75" customHeight="1">
      <c r="G73" s="20"/>
    </row>
    <row r="74" spans="7:7" ht="15.75" customHeight="1">
      <c r="G74" s="20"/>
    </row>
    <row r="75" spans="7:7" ht="15.75" customHeight="1">
      <c r="G75" s="20"/>
    </row>
    <row r="76" spans="7:7" ht="15.75" customHeight="1">
      <c r="G76" s="20"/>
    </row>
    <row r="77" spans="7:7" ht="15.75" customHeight="1">
      <c r="G77" s="20"/>
    </row>
    <row r="78" spans="7:7" ht="15.75" customHeight="1">
      <c r="G78" s="20"/>
    </row>
    <row r="79" spans="7:7" ht="15.75" customHeight="1">
      <c r="G79" s="20"/>
    </row>
    <row r="80" spans="7:7" ht="15.75" customHeight="1">
      <c r="G80" s="20"/>
    </row>
    <row r="81" spans="7:7" ht="15.75" customHeight="1">
      <c r="G81" s="20"/>
    </row>
    <row r="82" spans="7:7" ht="15.75" customHeight="1">
      <c r="G82" s="20"/>
    </row>
    <row r="83" spans="7:7" ht="15.75" customHeight="1">
      <c r="G83" s="20"/>
    </row>
    <row r="84" spans="7:7" ht="15.75" customHeight="1">
      <c r="G84" s="20"/>
    </row>
    <row r="85" spans="7:7" ht="15.75" customHeight="1">
      <c r="G85" s="20"/>
    </row>
    <row r="86" spans="7:7" ht="15.75" customHeight="1">
      <c r="G86" s="20"/>
    </row>
    <row r="87" spans="7:7" ht="15.75" customHeight="1">
      <c r="G87" s="20"/>
    </row>
    <row r="88" spans="7:7" ht="15.75" customHeight="1">
      <c r="G88" s="20"/>
    </row>
    <row r="89" spans="7:7" ht="15.75" customHeight="1">
      <c r="G89" s="20"/>
    </row>
    <row r="90" spans="7:7" ht="15.75" customHeight="1">
      <c r="G90" s="20"/>
    </row>
    <row r="91" spans="7:7" ht="15.75" customHeight="1">
      <c r="G91" s="20"/>
    </row>
    <row r="92" spans="7:7" ht="15.75" customHeight="1">
      <c r="G92" s="20"/>
    </row>
    <row r="93" spans="7:7" ht="15.75" customHeight="1">
      <c r="G93" s="20"/>
    </row>
    <row r="94" spans="7:7" ht="15.75" customHeight="1">
      <c r="G94" s="20"/>
    </row>
    <row r="95" spans="7:7" ht="15.75" customHeight="1">
      <c r="G95" s="20"/>
    </row>
    <row r="96" spans="7:7" ht="15.75" customHeight="1">
      <c r="G96" s="20"/>
    </row>
    <row r="97" spans="7:7" ht="15.75" customHeight="1">
      <c r="G97" s="20"/>
    </row>
    <row r="98" spans="7:7" ht="15.75" customHeight="1">
      <c r="G98" s="20"/>
    </row>
    <row r="99" spans="7:7" ht="15.75" customHeight="1">
      <c r="G99" s="20"/>
    </row>
    <row r="100" spans="7:7" ht="15.75" customHeight="1">
      <c r="G100" s="20"/>
    </row>
    <row r="101" spans="7:7" ht="15.75" customHeight="1">
      <c r="G101" s="20"/>
    </row>
    <row r="102" spans="7:7" ht="15.75" customHeight="1">
      <c r="G102" s="20"/>
    </row>
    <row r="103" spans="7:7" ht="15.75" customHeight="1">
      <c r="G103" s="20"/>
    </row>
    <row r="104" spans="7:7" ht="15.75" customHeight="1">
      <c r="G104" s="20"/>
    </row>
    <row r="105" spans="7:7" ht="15.75" customHeight="1">
      <c r="G105" s="20"/>
    </row>
    <row r="106" spans="7:7" ht="15.75" customHeight="1">
      <c r="G106" s="20"/>
    </row>
    <row r="107" spans="7:7" ht="15.75" customHeight="1">
      <c r="G107" s="20"/>
    </row>
    <row r="108" spans="7:7" ht="15.75" customHeight="1">
      <c r="G108" s="20"/>
    </row>
    <row r="109" spans="7:7" ht="15.75" customHeight="1">
      <c r="G109" s="20"/>
    </row>
    <row r="110" spans="7:7" ht="15.75" customHeight="1">
      <c r="G110" s="20"/>
    </row>
    <row r="111" spans="7:7" ht="15.75" customHeight="1">
      <c r="G111" s="20"/>
    </row>
    <row r="112" spans="7:7" ht="15.75" customHeight="1">
      <c r="G112" s="20"/>
    </row>
    <row r="113" spans="7:7" ht="15.75" customHeight="1">
      <c r="G113" s="20"/>
    </row>
    <row r="114" spans="7:7" ht="15.75" customHeight="1">
      <c r="G114" s="20"/>
    </row>
    <row r="115" spans="7:7" ht="15.75" customHeight="1">
      <c r="G115" s="20"/>
    </row>
    <row r="116" spans="7:7" ht="15.75" customHeight="1">
      <c r="G116" s="20"/>
    </row>
    <row r="117" spans="7:7" ht="15.75" customHeight="1">
      <c r="G117" s="20"/>
    </row>
    <row r="118" spans="7:7" ht="15.75" customHeight="1">
      <c r="G118" s="20"/>
    </row>
    <row r="119" spans="7:7" ht="15.75" customHeight="1">
      <c r="G119" s="20"/>
    </row>
    <row r="120" spans="7:7" ht="15.75" customHeight="1">
      <c r="G120" s="20"/>
    </row>
    <row r="121" spans="7:7" ht="15.75" customHeight="1">
      <c r="G121" s="20"/>
    </row>
    <row r="122" spans="7:7" ht="15.75" customHeight="1">
      <c r="G122" s="20"/>
    </row>
    <row r="123" spans="7:7" ht="15.75" customHeight="1">
      <c r="G123" s="20"/>
    </row>
    <row r="124" spans="7:7" ht="15.75" customHeight="1">
      <c r="G124" s="20"/>
    </row>
    <row r="125" spans="7:7" ht="15.75" customHeight="1">
      <c r="G125" s="20"/>
    </row>
    <row r="126" spans="7:7" ht="15.75" customHeight="1">
      <c r="G126" s="20"/>
    </row>
    <row r="127" spans="7:7" ht="15.75" customHeight="1">
      <c r="G127" s="20"/>
    </row>
    <row r="128" spans="7:7" ht="15.75" customHeight="1">
      <c r="G128" s="20"/>
    </row>
    <row r="129" spans="7:7" ht="15.75" customHeight="1">
      <c r="G129" s="20"/>
    </row>
    <row r="130" spans="7:7" ht="15.75" customHeight="1">
      <c r="G130" s="20"/>
    </row>
    <row r="131" spans="7:7" ht="15.75" customHeight="1">
      <c r="G131" s="20"/>
    </row>
    <row r="132" spans="7:7" ht="15.75" customHeight="1">
      <c r="G132" s="20"/>
    </row>
    <row r="133" spans="7:7" ht="15.75" customHeight="1">
      <c r="G133" s="20"/>
    </row>
    <row r="134" spans="7:7" ht="15.75" customHeight="1">
      <c r="G134" s="20"/>
    </row>
    <row r="135" spans="7:7" ht="15.75" customHeight="1">
      <c r="G135" s="20"/>
    </row>
    <row r="136" spans="7:7" ht="15.75" customHeight="1">
      <c r="G136" s="20"/>
    </row>
    <row r="137" spans="7:7" ht="15.75" customHeight="1">
      <c r="G137" s="20"/>
    </row>
    <row r="138" spans="7:7" ht="15.75" customHeight="1">
      <c r="G138" s="20"/>
    </row>
    <row r="139" spans="7:7" ht="15.75" customHeight="1">
      <c r="G139" s="20"/>
    </row>
    <row r="140" spans="7:7" ht="15.75" customHeight="1">
      <c r="G140" s="20"/>
    </row>
    <row r="141" spans="7:7" ht="15.75" customHeight="1">
      <c r="G141" s="20"/>
    </row>
    <row r="142" spans="7:7" ht="15.75" customHeight="1">
      <c r="G142" s="20"/>
    </row>
    <row r="143" spans="7:7" ht="15.75" customHeight="1">
      <c r="G143" s="20"/>
    </row>
    <row r="144" spans="7:7" ht="15.75" customHeight="1">
      <c r="G144" s="20"/>
    </row>
    <row r="145" spans="7:7" ht="15.75" customHeight="1">
      <c r="G145" s="20"/>
    </row>
    <row r="146" spans="7:7" ht="15.75" customHeight="1">
      <c r="G146" s="20"/>
    </row>
    <row r="147" spans="7:7" ht="15.75" customHeight="1">
      <c r="G147" s="20"/>
    </row>
    <row r="148" spans="7:7" ht="15.75" customHeight="1">
      <c r="G148" s="20"/>
    </row>
    <row r="149" spans="7:7" ht="15.75" customHeight="1">
      <c r="G149" s="20"/>
    </row>
    <row r="150" spans="7:7" ht="15.75" customHeight="1">
      <c r="G150" s="20"/>
    </row>
    <row r="151" spans="7:7" ht="15.75" customHeight="1">
      <c r="G151" s="20"/>
    </row>
    <row r="152" spans="7:7" ht="15.75" customHeight="1">
      <c r="G152" s="20"/>
    </row>
    <row r="153" spans="7:7" ht="15.75" customHeight="1">
      <c r="G153" s="20"/>
    </row>
    <row r="154" spans="7:7" ht="15.75" customHeight="1">
      <c r="G154" s="20"/>
    </row>
    <row r="155" spans="7:7" ht="15.75" customHeight="1">
      <c r="G155" s="20"/>
    </row>
    <row r="156" spans="7:7" ht="15.75" customHeight="1">
      <c r="G156" s="20"/>
    </row>
    <row r="157" spans="7:7" ht="15.75" customHeight="1">
      <c r="G157" s="20"/>
    </row>
    <row r="158" spans="7:7" ht="15.75" customHeight="1">
      <c r="G158" s="20"/>
    </row>
    <row r="159" spans="7:7" ht="15.75" customHeight="1">
      <c r="G159" s="20"/>
    </row>
    <row r="160" spans="7:7" ht="15.75" customHeight="1">
      <c r="G160" s="20"/>
    </row>
    <row r="161" spans="7:7" ht="15.75" customHeight="1">
      <c r="G161" s="20"/>
    </row>
    <row r="162" spans="7:7" ht="15.75" customHeight="1">
      <c r="G162" s="20"/>
    </row>
    <row r="163" spans="7:7" ht="15.75" customHeight="1">
      <c r="G163" s="20"/>
    </row>
    <row r="164" spans="7:7" ht="15.75" customHeight="1">
      <c r="G164" s="20"/>
    </row>
    <row r="165" spans="7:7" ht="15.75" customHeight="1">
      <c r="G165" s="20"/>
    </row>
    <row r="166" spans="7:7" ht="15.75" customHeight="1">
      <c r="G166" s="20"/>
    </row>
    <row r="167" spans="7:7" ht="15.75" customHeight="1">
      <c r="G167" s="20"/>
    </row>
    <row r="168" spans="7:7" ht="15.75" customHeight="1">
      <c r="G168" s="20"/>
    </row>
    <row r="169" spans="7:7" ht="15.75" customHeight="1">
      <c r="G169" s="20"/>
    </row>
    <row r="170" spans="7:7" ht="15.75" customHeight="1">
      <c r="G170" s="20"/>
    </row>
    <row r="171" spans="7:7" ht="15.75" customHeight="1">
      <c r="G171" s="20"/>
    </row>
    <row r="172" spans="7:7" ht="15.75" customHeight="1">
      <c r="G172" s="20"/>
    </row>
    <row r="173" spans="7:7" ht="15.75" customHeight="1">
      <c r="G173" s="20"/>
    </row>
    <row r="174" spans="7:7" ht="15.75" customHeight="1">
      <c r="G174" s="20"/>
    </row>
    <row r="175" spans="7:7" ht="15.75" customHeight="1">
      <c r="G175" s="20"/>
    </row>
    <row r="176" spans="7:7" ht="15.75" customHeight="1">
      <c r="G176" s="20"/>
    </row>
    <row r="177" spans="7:7" ht="15.75" customHeight="1">
      <c r="G177" s="20"/>
    </row>
    <row r="178" spans="7:7" ht="15.75" customHeight="1">
      <c r="G178" s="20"/>
    </row>
    <row r="179" spans="7:7" ht="15.75" customHeight="1">
      <c r="G179" s="20"/>
    </row>
    <row r="180" spans="7:7" ht="15.75" customHeight="1">
      <c r="G180" s="20"/>
    </row>
    <row r="181" spans="7:7" ht="15.75" customHeight="1">
      <c r="G181" s="20"/>
    </row>
    <row r="182" spans="7:7" ht="15.75" customHeight="1">
      <c r="G182" s="20"/>
    </row>
    <row r="183" spans="7:7" ht="15.75" customHeight="1">
      <c r="G183" s="20"/>
    </row>
    <row r="184" spans="7:7" ht="15.75" customHeight="1">
      <c r="G184" s="20"/>
    </row>
    <row r="185" spans="7:7" ht="15.75" customHeight="1">
      <c r="G185" s="20"/>
    </row>
    <row r="186" spans="7:7" ht="15.75" customHeight="1">
      <c r="G186" s="20"/>
    </row>
    <row r="187" spans="7:7" ht="15.75" customHeight="1">
      <c r="G187" s="20"/>
    </row>
    <row r="188" spans="7:7" ht="15.75" customHeight="1">
      <c r="G188" s="20"/>
    </row>
    <row r="189" spans="7:7" ht="15.75" customHeight="1">
      <c r="G189" s="20"/>
    </row>
    <row r="190" spans="7:7" ht="15.75" customHeight="1">
      <c r="G190" s="20"/>
    </row>
    <row r="191" spans="7:7" ht="15.75" customHeight="1">
      <c r="G191" s="20"/>
    </row>
    <row r="192" spans="7:7" ht="15.75" customHeight="1">
      <c r="G192" s="20"/>
    </row>
    <row r="193" spans="7:7" ht="15.75" customHeight="1">
      <c r="G193" s="20"/>
    </row>
    <row r="194" spans="7:7" ht="15.75" customHeight="1">
      <c r="G194" s="20"/>
    </row>
    <row r="195" spans="7:7" ht="15.75" customHeight="1">
      <c r="G195" s="20"/>
    </row>
    <row r="196" spans="7:7" ht="15.75" customHeight="1">
      <c r="G196" s="20"/>
    </row>
    <row r="197" spans="7:7" ht="15.75" customHeight="1">
      <c r="G197" s="20"/>
    </row>
    <row r="198" spans="7:7" ht="15.75" customHeight="1">
      <c r="G198" s="20"/>
    </row>
    <row r="199" spans="7:7" ht="15.75" customHeight="1">
      <c r="G199" s="20"/>
    </row>
    <row r="200" spans="7:7" ht="15.75" customHeight="1">
      <c r="G200" s="20"/>
    </row>
    <row r="201" spans="7:7" ht="15.75" customHeight="1">
      <c r="G201" s="20"/>
    </row>
    <row r="202" spans="7:7" ht="15.75" customHeight="1">
      <c r="G202" s="20"/>
    </row>
    <row r="203" spans="7:7" ht="15.75" customHeight="1">
      <c r="G203" s="20"/>
    </row>
    <row r="204" spans="7:7" ht="15.75" customHeight="1">
      <c r="G204" s="20"/>
    </row>
    <row r="205" spans="7:7" ht="15.75" customHeight="1">
      <c r="G205" s="20"/>
    </row>
    <row r="206" spans="7:7" ht="15.75" customHeight="1">
      <c r="G206" s="20"/>
    </row>
    <row r="207" spans="7:7" ht="15.75" customHeight="1">
      <c r="G207" s="20"/>
    </row>
    <row r="208" spans="7:7" ht="15.75" customHeight="1">
      <c r="G208" s="20"/>
    </row>
    <row r="209" spans="7:7" ht="15.75" customHeight="1">
      <c r="G209" s="20"/>
    </row>
    <row r="210" spans="7:7" ht="15.75" customHeight="1">
      <c r="G210" s="20"/>
    </row>
    <row r="211" spans="7:7" ht="15.75" customHeight="1">
      <c r="G211" s="20"/>
    </row>
    <row r="212" spans="7:7" ht="15.75" customHeight="1">
      <c r="G212" s="20"/>
    </row>
    <row r="213" spans="7:7" ht="15.75" customHeight="1">
      <c r="G213" s="20"/>
    </row>
    <row r="214" spans="7:7" ht="15.75" customHeight="1">
      <c r="G214" s="20"/>
    </row>
    <row r="215" spans="7:7" ht="15.75" customHeight="1">
      <c r="G215" s="20"/>
    </row>
    <row r="216" spans="7:7" ht="15.75" customHeight="1">
      <c r="G216" s="20"/>
    </row>
    <row r="217" spans="7:7" ht="15.75" customHeight="1">
      <c r="G217" s="20"/>
    </row>
    <row r="218" spans="7:7" ht="15.75" customHeight="1">
      <c r="G218" s="20"/>
    </row>
    <row r="219" spans="7:7" ht="15.75" customHeight="1">
      <c r="G219" s="20"/>
    </row>
    <row r="220" spans="7:7" ht="15.75" customHeight="1">
      <c r="G220" s="20"/>
    </row>
    <row r="221" spans="7:7" ht="15.75" customHeight="1">
      <c r="G221" s="20"/>
    </row>
    <row r="222" spans="7:7" ht="15.75" customHeight="1">
      <c r="G222" s="20"/>
    </row>
    <row r="223" spans="7:7" ht="15.75" customHeight="1">
      <c r="G223" s="20"/>
    </row>
    <row r="224" spans="7:7" ht="15.75" customHeight="1">
      <c r="G224" s="20"/>
    </row>
    <row r="225" spans="7:7" ht="15.75" customHeight="1">
      <c r="G225" s="20"/>
    </row>
    <row r="226" spans="7:7" ht="15.75" customHeight="1">
      <c r="G226" s="20"/>
    </row>
    <row r="227" spans="7:7" ht="15.75" customHeight="1">
      <c r="G227" s="20"/>
    </row>
    <row r="228" spans="7:7" ht="15.75" customHeight="1">
      <c r="G228" s="20"/>
    </row>
    <row r="229" spans="7:7" ht="15.75" customHeight="1">
      <c r="G229" s="20"/>
    </row>
    <row r="230" spans="7:7" ht="15.75" customHeight="1">
      <c r="G230" s="20"/>
    </row>
    <row r="231" spans="7:7" ht="15.75" customHeight="1">
      <c r="G231" s="20"/>
    </row>
    <row r="232" spans="7:7" ht="15.75" customHeight="1">
      <c r="G232" s="20"/>
    </row>
    <row r="233" spans="7:7" ht="15.75" customHeight="1">
      <c r="G233" s="20"/>
    </row>
    <row r="234" spans="7:7" ht="15.75" customHeight="1">
      <c r="G234" s="20"/>
    </row>
    <row r="235" spans="7:7" ht="15.75" customHeight="1">
      <c r="G235" s="20"/>
    </row>
    <row r="236" spans="7:7" ht="15.75" customHeight="1">
      <c r="G236" s="20"/>
    </row>
    <row r="237" spans="7:7" ht="15.75" customHeight="1">
      <c r="G237" s="20"/>
    </row>
    <row r="238" spans="7:7" ht="15.75" customHeight="1">
      <c r="G238" s="20"/>
    </row>
    <row r="239" spans="7:7" ht="15.75" customHeight="1">
      <c r="G239" s="20"/>
    </row>
    <row r="240" spans="7:7" ht="15.75" customHeight="1">
      <c r="G240" s="20"/>
    </row>
    <row r="241" spans="7:7" ht="15.75" customHeight="1">
      <c r="G241" s="20"/>
    </row>
    <row r="242" spans="7:7" ht="15.75" customHeight="1">
      <c r="G242" s="20"/>
    </row>
    <row r="243" spans="7:7" ht="15.75" customHeight="1">
      <c r="G243" s="20"/>
    </row>
    <row r="244" spans="7:7" ht="15.75" customHeight="1">
      <c r="G244" s="20"/>
    </row>
    <row r="245" spans="7:7" ht="15.75" customHeight="1">
      <c r="G245" s="20"/>
    </row>
    <row r="246" spans="7:7" ht="15.75" customHeight="1">
      <c r="G246" s="20"/>
    </row>
    <row r="247" spans="7:7" ht="15.75" customHeight="1">
      <c r="G247" s="20"/>
    </row>
    <row r="248" spans="7:7" ht="15.75" customHeight="1">
      <c r="G248" s="20"/>
    </row>
    <row r="249" spans="7:7" ht="15.75" customHeight="1">
      <c r="G249" s="20"/>
    </row>
    <row r="250" spans="7:7" ht="15.75" customHeight="1">
      <c r="G250" s="20"/>
    </row>
    <row r="251" spans="7:7" ht="15.75" customHeight="1">
      <c r="G251" s="20"/>
    </row>
    <row r="252" spans="7:7" ht="15.75" customHeight="1">
      <c r="G252" s="20"/>
    </row>
    <row r="253" spans="7:7" ht="15.75" customHeight="1">
      <c r="G253" s="20"/>
    </row>
    <row r="254" spans="7:7" ht="15.75" customHeight="1">
      <c r="G254" s="20"/>
    </row>
    <row r="255" spans="7:7" ht="15.75" customHeight="1">
      <c r="G255" s="20"/>
    </row>
    <row r="256" spans="7:7" ht="15.75" customHeight="1">
      <c r="G256" s="20"/>
    </row>
    <row r="257" spans="7:7" ht="15.75" customHeight="1">
      <c r="G257" s="20"/>
    </row>
    <row r="258" spans="7:7" ht="15.75" customHeight="1">
      <c r="G258" s="20"/>
    </row>
    <row r="259" spans="7:7" ht="15.75" customHeight="1">
      <c r="G259" s="20"/>
    </row>
    <row r="260" spans="7:7" ht="15.75" customHeight="1">
      <c r="G260" s="20"/>
    </row>
    <row r="261" spans="7:7" ht="15.75" customHeight="1">
      <c r="G261" s="20"/>
    </row>
    <row r="262" spans="7:7" ht="15.75" customHeight="1">
      <c r="G262" s="20"/>
    </row>
    <row r="263" spans="7:7" ht="15.75" customHeight="1">
      <c r="G263" s="20"/>
    </row>
    <row r="264" spans="7:7" ht="15.75" customHeight="1">
      <c r="G264" s="20"/>
    </row>
    <row r="265" spans="7:7" ht="15.75" customHeight="1">
      <c r="G265" s="20"/>
    </row>
    <row r="266" spans="7:7" ht="15.75" customHeight="1">
      <c r="G266" s="20"/>
    </row>
    <row r="267" spans="7:7" ht="15.75" customHeight="1">
      <c r="G267" s="20"/>
    </row>
    <row r="268" spans="7:7" ht="15.75" customHeight="1">
      <c r="G268" s="20"/>
    </row>
    <row r="269" spans="7:7" ht="15.75" customHeight="1">
      <c r="G269" s="20"/>
    </row>
    <row r="270" spans="7:7" ht="15.75" customHeight="1">
      <c r="G270" s="20"/>
    </row>
    <row r="271" spans="7:7" ht="15.75" customHeight="1">
      <c r="G271" s="20"/>
    </row>
    <row r="272" spans="7:7" ht="15.75" customHeight="1">
      <c r="G272" s="20"/>
    </row>
    <row r="273" spans="7:7" ht="15.75" customHeight="1">
      <c r="G273" s="20"/>
    </row>
    <row r="274" spans="7:7" ht="15.75" customHeight="1">
      <c r="G274" s="20"/>
    </row>
    <row r="275" spans="7:7" ht="15.75" customHeight="1">
      <c r="G275" s="20"/>
    </row>
    <row r="276" spans="7:7" ht="15.75" customHeight="1">
      <c r="G276" s="20"/>
    </row>
    <row r="277" spans="7:7" ht="15.75" customHeight="1">
      <c r="G277" s="20"/>
    </row>
    <row r="278" spans="7:7" ht="15.75" customHeight="1">
      <c r="G278" s="20"/>
    </row>
    <row r="279" spans="7:7" ht="15.75" customHeight="1">
      <c r="G279" s="20"/>
    </row>
    <row r="280" spans="7:7" ht="15.75" customHeight="1">
      <c r="G280" s="20"/>
    </row>
    <row r="281" spans="7:7" ht="15.75" customHeight="1">
      <c r="G281" s="20"/>
    </row>
    <row r="282" spans="7:7" ht="15.75" customHeight="1">
      <c r="G282" s="20"/>
    </row>
    <row r="283" spans="7:7" ht="15.75" customHeight="1">
      <c r="G283" s="20"/>
    </row>
    <row r="284" spans="7:7" ht="15.75" customHeight="1">
      <c r="G284" s="20"/>
    </row>
    <row r="285" spans="7:7" ht="15.75" customHeight="1">
      <c r="G285" s="20"/>
    </row>
    <row r="286" spans="7:7" ht="15.75" customHeight="1">
      <c r="G286" s="20"/>
    </row>
    <row r="287" spans="7:7" ht="15.75" customHeight="1">
      <c r="G287" s="20"/>
    </row>
    <row r="288" spans="7:7" ht="15.75" customHeight="1">
      <c r="G288" s="20"/>
    </row>
    <row r="289" spans="7:7" ht="15.75" customHeight="1">
      <c r="G289" s="20"/>
    </row>
    <row r="290" spans="7:7" ht="15.75" customHeight="1">
      <c r="G290" s="20"/>
    </row>
    <row r="291" spans="7:7" ht="15.75" customHeight="1">
      <c r="G291" s="20"/>
    </row>
    <row r="292" spans="7:7" ht="15.75" customHeight="1">
      <c r="G292" s="20"/>
    </row>
    <row r="293" spans="7:7" ht="15.75" customHeight="1">
      <c r="G293" s="20"/>
    </row>
    <row r="294" spans="7:7" ht="15.75" customHeight="1">
      <c r="G294" s="20"/>
    </row>
    <row r="295" spans="7:7" ht="15.75" customHeight="1">
      <c r="G295" s="20"/>
    </row>
    <row r="296" spans="7:7" ht="15.75" customHeight="1">
      <c r="G296" s="20"/>
    </row>
    <row r="297" spans="7:7" ht="15.75" customHeight="1">
      <c r="G297" s="20"/>
    </row>
    <row r="298" spans="7:7" ht="15.75" customHeight="1">
      <c r="G298" s="20"/>
    </row>
    <row r="299" spans="7:7" ht="15.75" customHeight="1">
      <c r="G299" s="20"/>
    </row>
    <row r="300" spans="7:7" ht="15.75" customHeight="1">
      <c r="G300" s="20"/>
    </row>
    <row r="301" spans="7:7" ht="15.75" customHeight="1">
      <c r="G301" s="20"/>
    </row>
    <row r="302" spans="7:7" ht="15.75" customHeight="1">
      <c r="G302" s="20"/>
    </row>
    <row r="303" spans="7:7" ht="15.75" customHeight="1">
      <c r="G303" s="20"/>
    </row>
    <row r="304" spans="7:7" ht="15.75" customHeight="1">
      <c r="G304" s="20"/>
    </row>
    <row r="305" spans="7:7" ht="15.75" customHeight="1">
      <c r="G305" s="20"/>
    </row>
    <row r="306" spans="7:7" ht="15.75" customHeight="1">
      <c r="G306" s="20"/>
    </row>
    <row r="307" spans="7:7" ht="15.75" customHeight="1">
      <c r="G307" s="20"/>
    </row>
    <row r="308" spans="7:7" ht="15.75" customHeight="1">
      <c r="G308" s="20"/>
    </row>
    <row r="309" spans="7:7" ht="15.75" customHeight="1">
      <c r="G309" s="20"/>
    </row>
    <row r="310" spans="7:7" ht="15.75" customHeight="1">
      <c r="G310" s="20"/>
    </row>
    <row r="311" spans="7:7" ht="15.75" customHeight="1">
      <c r="G311" s="20"/>
    </row>
    <row r="312" spans="7:7" ht="15.75" customHeight="1">
      <c r="G312" s="20"/>
    </row>
    <row r="313" spans="7:7" ht="15.75" customHeight="1">
      <c r="G313" s="20"/>
    </row>
    <row r="314" spans="7:7" ht="15.75" customHeight="1">
      <c r="G314" s="20"/>
    </row>
    <row r="315" spans="7:7" ht="15.75" customHeight="1">
      <c r="G315" s="20"/>
    </row>
    <row r="316" spans="7:7" ht="15.75" customHeight="1">
      <c r="G316" s="20"/>
    </row>
    <row r="317" spans="7:7" ht="15.75" customHeight="1">
      <c r="G317" s="20"/>
    </row>
    <row r="318" spans="7:7" ht="15.75" customHeight="1">
      <c r="G318" s="20"/>
    </row>
    <row r="319" spans="7:7" ht="15.75" customHeight="1">
      <c r="G319" s="20"/>
    </row>
    <row r="320" spans="7:7" ht="15.75" customHeight="1">
      <c r="G320" s="20"/>
    </row>
    <row r="321" spans="7:7" ht="15.75" customHeight="1">
      <c r="G321" s="20"/>
    </row>
    <row r="322" spans="7:7" ht="15.75" customHeight="1">
      <c r="G322" s="20"/>
    </row>
    <row r="323" spans="7:7" ht="15.75" customHeight="1">
      <c r="G323" s="20"/>
    </row>
    <row r="324" spans="7:7" ht="15.75" customHeight="1">
      <c r="G324" s="20"/>
    </row>
    <row r="325" spans="7:7" ht="15.75" customHeight="1">
      <c r="G325" s="20"/>
    </row>
    <row r="326" spans="7:7" ht="15.75" customHeight="1">
      <c r="G326" s="20"/>
    </row>
    <row r="327" spans="7:7" ht="15.75" customHeight="1">
      <c r="G327" s="20"/>
    </row>
    <row r="328" spans="7:7" ht="15.75" customHeight="1">
      <c r="G328" s="20"/>
    </row>
    <row r="329" spans="7:7" ht="15.75" customHeight="1">
      <c r="G329" s="20"/>
    </row>
    <row r="330" spans="7:7" ht="15.75" customHeight="1">
      <c r="G330" s="20"/>
    </row>
    <row r="331" spans="7:7" ht="15.75" customHeight="1">
      <c r="G331" s="20"/>
    </row>
    <row r="332" spans="7:7" ht="15.75" customHeight="1">
      <c r="G332" s="20"/>
    </row>
    <row r="333" spans="7:7" ht="15.75" customHeight="1">
      <c r="G333" s="20"/>
    </row>
    <row r="334" spans="7:7" ht="15.75" customHeight="1">
      <c r="G334" s="20"/>
    </row>
    <row r="335" spans="7:7" ht="15.75" customHeight="1">
      <c r="G335" s="20"/>
    </row>
    <row r="336" spans="7:7" ht="15.75" customHeight="1">
      <c r="G336" s="20"/>
    </row>
    <row r="337" spans="7:7" ht="15.75" customHeight="1">
      <c r="G337" s="20"/>
    </row>
    <row r="338" spans="7:7" ht="15.75" customHeight="1">
      <c r="G338" s="20"/>
    </row>
    <row r="339" spans="7:7" ht="15.75" customHeight="1">
      <c r="G339" s="20"/>
    </row>
    <row r="340" spans="7:7" ht="15.75" customHeight="1">
      <c r="G340" s="20"/>
    </row>
    <row r="341" spans="7:7" ht="15.75" customHeight="1">
      <c r="G341" s="20"/>
    </row>
    <row r="342" spans="7:7" ht="15.75" customHeight="1">
      <c r="G342" s="20"/>
    </row>
    <row r="343" spans="7:7" ht="15.75" customHeight="1">
      <c r="G343" s="20"/>
    </row>
    <row r="344" spans="7:7" ht="15.75" customHeight="1">
      <c r="G344" s="20"/>
    </row>
    <row r="345" spans="7:7" ht="15.75" customHeight="1">
      <c r="G345" s="20"/>
    </row>
    <row r="346" spans="7:7" ht="15.75" customHeight="1">
      <c r="G346" s="20"/>
    </row>
    <row r="347" spans="7:7" ht="15.75" customHeight="1">
      <c r="G347" s="20"/>
    </row>
    <row r="348" spans="7:7" ht="15.75" customHeight="1">
      <c r="G348" s="20"/>
    </row>
    <row r="349" spans="7:7" ht="15.75" customHeight="1">
      <c r="G349" s="20"/>
    </row>
    <row r="350" spans="7:7" ht="15.75" customHeight="1">
      <c r="G350" s="20"/>
    </row>
    <row r="351" spans="7:7" ht="15.75" customHeight="1">
      <c r="G351" s="20"/>
    </row>
    <row r="352" spans="7:7" ht="15.75" customHeight="1">
      <c r="G352" s="20"/>
    </row>
    <row r="353" spans="7:7" ht="15.75" customHeight="1">
      <c r="G353" s="20"/>
    </row>
    <row r="354" spans="7:7" ht="15.75" customHeight="1">
      <c r="G354" s="20"/>
    </row>
    <row r="355" spans="7:7" ht="15.75" customHeight="1">
      <c r="G355" s="20"/>
    </row>
    <row r="356" spans="7:7" ht="15.75" customHeight="1">
      <c r="G356" s="20"/>
    </row>
    <row r="357" spans="7:7" ht="15.75" customHeight="1">
      <c r="G357" s="20"/>
    </row>
    <row r="358" spans="7:7" ht="15.75" customHeight="1">
      <c r="G358" s="20"/>
    </row>
    <row r="359" spans="7:7" ht="15.75" customHeight="1">
      <c r="G359" s="20"/>
    </row>
    <row r="360" spans="7:7" ht="15.75" customHeight="1">
      <c r="G360" s="20"/>
    </row>
    <row r="361" spans="7:7" ht="15.75" customHeight="1">
      <c r="G361" s="20"/>
    </row>
    <row r="362" spans="7:7" ht="15.75" customHeight="1">
      <c r="G362" s="20"/>
    </row>
    <row r="363" spans="7:7" ht="15.75" customHeight="1">
      <c r="G363" s="20"/>
    </row>
    <row r="364" spans="7:7" ht="15.75" customHeight="1">
      <c r="G364" s="20"/>
    </row>
    <row r="365" spans="7:7" ht="15.75" customHeight="1">
      <c r="G365" s="20"/>
    </row>
    <row r="366" spans="7:7" ht="15.75" customHeight="1">
      <c r="G366" s="20"/>
    </row>
    <row r="367" spans="7:7" ht="15.75" customHeight="1">
      <c r="G367" s="20"/>
    </row>
    <row r="368" spans="7:7" ht="15.75" customHeight="1">
      <c r="G368" s="20"/>
    </row>
    <row r="369" spans="7:7" ht="15.75" customHeight="1">
      <c r="G369" s="20"/>
    </row>
    <row r="370" spans="7:7" ht="15.75" customHeight="1">
      <c r="G370" s="20"/>
    </row>
    <row r="371" spans="7:7" ht="15.75" customHeight="1">
      <c r="G371" s="20"/>
    </row>
    <row r="372" spans="7:7" ht="15.75" customHeight="1">
      <c r="G372" s="20"/>
    </row>
    <row r="373" spans="7:7" ht="15.75" customHeight="1">
      <c r="G373" s="20"/>
    </row>
    <row r="374" spans="7:7" ht="15.75" customHeight="1">
      <c r="G374" s="20"/>
    </row>
    <row r="375" spans="7:7" ht="15.75" customHeight="1">
      <c r="G375" s="20"/>
    </row>
    <row r="376" spans="7:7" ht="15.75" customHeight="1">
      <c r="G376" s="20"/>
    </row>
    <row r="377" spans="7:7" ht="15.75" customHeight="1">
      <c r="G377" s="20"/>
    </row>
    <row r="378" spans="7:7" ht="15.75" customHeight="1">
      <c r="G378" s="20"/>
    </row>
    <row r="379" spans="7:7" ht="15.75" customHeight="1">
      <c r="G379" s="20"/>
    </row>
    <row r="380" spans="7:7" ht="15.75" customHeight="1">
      <c r="G380" s="20"/>
    </row>
    <row r="381" spans="7:7" ht="15.75" customHeight="1">
      <c r="G381" s="20"/>
    </row>
    <row r="382" spans="7:7" ht="15.75" customHeight="1">
      <c r="G382" s="20"/>
    </row>
    <row r="383" spans="7:7" ht="15.75" customHeight="1">
      <c r="G383" s="20"/>
    </row>
    <row r="384" spans="7:7" ht="15.75" customHeight="1">
      <c r="G384" s="20"/>
    </row>
    <row r="385" spans="7:7" ht="15.75" customHeight="1">
      <c r="G385" s="20"/>
    </row>
    <row r="386" spans="7:7" ht="15.75" customHeight="1">
      <c r="G386" s="20"/>
    </row>
    <row r="387" spans="7:7" ht="15.75" customHeight="1">
      <c r="G387" s="20"/>
    </row>
    <row r="388" spans="7:7" ht="15.75" customHeight="1">
      <c r="G388" s="20"/>
    </row>
    <row r="389" spans="7:7" ht="15.75" customHeight="1">
      <c r="G389" s="20"/>
    </row>
    <row r="390" spans="7:7" ht="15.75" customHeight="1">
      <c r="G390" s="20"/>
    </row>
    <row r="391" spans="7:7" ht="15.75" customHeight="1">
      <c r="G391" s="20"/>
    </row>
    <row r="392" spans="7:7" ht="15.75" customHeight="1">
      <c r="G392" s="20"/>
    </row>
    <row r="393" spans="7:7" ht="15.75" customHeight="1">
      <c r="G393" s="20"/>
    </row>
    <row r="394" spans="7:7" ht="15.75" customHeight="1">
      <c r="G394" s="20"/>
    </row>
    <row r="395" spans="7:7" ht="15.75" customHeight="1">
      <c r="G395" s="20"/>
    </row>
    <row r="396" spans="7:7" ht="15.75" customHeight="1">
      <c r="G396" s="20"/>
    </row>
    <row r="397" spans="7:7" ht="15.75" customHeight="1">
      <c r="G397" s="20"/>
    </row>
    <row r="398" spans="7:7" ht="15.75" customHeight="1">
      <c r="G398" s="20"/>
    </row>
    <row r="399" spans="7:7" ht="15.75" customHeight="1">
      <c r="G399" s="20"/>
    </row>
    <row r="400" spans="7:7" ht="15.75" customHeight="1">
      <c r="G400" s="20"/>
    </row>
    <row r="401" spans="7:7" ht="15.75" customHeight="1">
      <c r="G401" s="20"/>
    </row>
    <row r="402" spans="7:7" ht="15.75" customHeight="1">
      <c r="G402" s="20"/>
    </row>
    <row r="403" spans="7:7" ht="15.75" customHeight="1">
      <c r="G403" s="20"/>
    </row>
    <row r="404" spans="7:7" ht="15.75" customHeight="1">
      <c r="G404" s="20"/>
    </row>
    <row r="405" spans="7:7" ht="15.75" customHeight="1">
      <c r="G405" s="20"/>
    </row>
    <row r="406" spans="7:7" ht="15.75" customHeight="1">
      <c r="G406" s="20"/>
    </row>
    <row r="407" spans="7:7" ht="15.75" customHeight="1">
      <c r="G407" s="20"/>
    </row>
    <row r="408" spans="7:7" ht="15.75" customHeight="1">
      <c r="G408" s="20"/>
    </row>
    <row r="409" spans="7:7" ht="15.75" customHeight="1">
      <c r="G409" s="20"/>
    </row>
    <row r="410" spans="7:7" ht="15.75" customHeight="1">
      <c r="G410" s="20"/>
    </row>
    <row r="411" spans="7:7" ht="15.75" customHeight="1">
      <c r="G411" s="20"/>
    </row>
    <row r="412" spans="7:7" ht="15.75" customHeight="1">
      <c r="G412" s="20"/>
    </row>
    <row r="413" spans="7:7" ht="15.75" customHeight="1">
      <c r="G413" s="20"/>
    </row>
    <row r="414" spans="7:7" ht="15.75" customHeight="1">
      <c r="G414" s="20"/>
    </row>
    <row r="415" spans="7:7" ht="15.75" customHeight="1">
      <c r="G415" s="20"/>
    </row>
    <row r="416" spans="7:7" ht="15.75" customHeight="1">
      <c r="G416" s="20"/>
    </row>
    <row r="417" spans="7:7" ht="15.75" customHeight="1">
      <c r="G417" s="20"/>
    </row>
    <row r="418" spans="7:7" ht="15.75" customHeight="1">
      <c r="G418" s="20"/>
    </row>
    <row r="419" spans="7:7" ht="15.75" customHeight="1">
      <c r="G419" s="20"/>
    </row>
    <row r="420" spans="7:7" ht="15.75" customHeight="1">
      <c r="G420" s="20"/>
    </row>
    <row r="421" spans="7:7" ht="15.75" customHeight="1">
      <c r="G421" s="20"/>
    </row>
    <row r="422" spans="7:7" ht="15.75" customHeight="1">
      <c r="G422" s="20"/>
    </row>
    <row r="423" spans="7:7" ht="15.75" customHeight="1">
      <c r="G423" s="20"/>
    </row>
    <row r="424" spans="7:7" ht="15.75" customHeight="1">
      <c r="G424" s="20"/>
    </row>
    <row r="425" spans="7:7" ht="15.75" customHeight="1">
      <c r="G425" s="20"/>
    </row>
    <row r="426" spans="7:7" ht="15.75" customHeight="1">
      <c r="G426" s="20"/>
    </row>
    <row r="427" spans="7:7" ht="15.75" customHeight="1">
      <c r="G427" s="20"/>
    </row>
    <row r="428" spans="7:7" ht="15.75" customHeight="1">
      <c r="G428" s="20"/>
    </row>
    <row r="429" spans="7:7" ht="15.75" customHeight="1">
      <c r="G429" s="20"/>
    </row>
    <row r="430" spans="7:7" ht="15.75" customHeight="1">
      <c r="G430" s="20"/>
    </row>
    <row r="431" spans="7:7" ht="15.75" customHeight="1">
      <c r="G431" s="20"/>
    </row>
    <row r="432" spans="7:7" ht="15.75" customHeight="1">
      <c r="G432" s="20"/>
    </row>
    <row r="433" spans="7:7" ht="15.75" customHeight="1">
      <c r="G433" s="20"/>
    </row>
    <row r="434" spans="7:7" ht="15.75" customHeight="1">
      <c r="G434" s="20"/>
    </row>
    <row r="435" spans="7:7" ht="15.75" customHeight="1">
      <c r="G435" s="20"/>
    </row>
    <row r="436" spans="7:7" ht="15.75" customHeight="1">
      <c r="G436" s="20"/>
    </row>
    <row r="437" spans="7:7" ht="15.75" customHeight="1">
      <c r="G437" s="20"/>
    </row>
    <row r="438" spans="7:7" ht="15.75" customHeight="1">
      <c r="G438" s="20"/>
    </row>
    <row r="439" spans="7:7" ht="15.75" customHeight="1">
      <c r="G439" s="20"/>
    </row>
    <row r="440" spans="7:7" ht="15.75" customHeight="1">
      <c r="G440" s="20"/>
    </row>
    <row r="441" spans="7:7" ht="15.75" customHeight="1">
      <c r="G441" s="20"/>
    </row>
    <row r="442" spans="7:7" ht="15.75" customHeight="1">
      <c r="G442" s="20"/>
    </row>
    <row r="443" spans="7:7" ht="15.75" customHeight="1">
      <c r="G443" s="20"/>
    </row>
    <row r="444" spans="7:7" ht="15.75" customHeight="1">
      <c r="G444" s="20"/>
    </row>
    <row r="445" spans="7:7" ht="15.75" customHeight="1">
      <c r="G445" s="20"/>
    </row>
    <row r="446" spans="7:7" ht="15.75" customHeight="1">
      <c r="G446" s="20"/>
    </row>
    <row r="447" spans="7:7" ht="15.75" customHeight="1">
      <c r="G447" s="20"/>
    </row>
    <row r="448" spans="7:7" ht="15.75" customHeight="1">
      <c r="G448" s="20"/>
    </row>
    <row r="449" spans="7:7" ht="15.75" customHeight="1">
      <c r="G449" s="20"/>
    </row>
    <row r="450" spans="7:7" ht="15.75" customHeight="1">
      <c r="G450" s="20"/>
    </row>
    <row r="451" spans="7:7" ht="15.75" customHeight="1">
      <c r="G451" s="20"/>
    </row>
    <row r="452" spans="7:7" ht="15.75" customHeight="1">
      <c r="G452" s="20"/>
    </row>
    <row r="453" spans="7:7" ht="15.75" customHeight="1">
      <c r="G453" s="20"/>
    </row>
    <row r="454" spans="7:7" ht="15.75" customHeight="1">
      <c r="G454" s="20"/>
    </row>
    <row r="455" spans="7:7" ht="15.75" customHeight="1">
      <c r="G455" s="20"/>
    </row>
    <row r="456" spans="7:7" ht="15.75" customHeight="1">
      <c r="G456" s="20"/>
    </row>
    <row r="457" spans="7:7" ht="15.75" customHeight="1">
      <c r="G457" s="20"/>
    </row>
    <row r="458" spans="7:7" ht="15.75" customHeight="1">
      <c r="G458" s="20"/>
    </row>
    <row r="459" spans="7:7" ht="15.75" customHeight="1">
      <c r="G459" s="20"/>
    </row>
    <row r="460" spans="7:7" ht="15.75" customHeight="1">
      <c r="G460" s="20"/>
    </row>
    <row r="461" spans="7:7" ht="15.75" customHeight="1">
      <c r="G461" s="20"/>
    </row>
    <row r="462" spans="7:7" ht="15.75" customHeight="1">
      <c r="G462" s="20"/>
    </row>
    <row r="463" spans="7:7" ht="15.75" customHeight="1">
      <c r="G463" s="20"/>
    </row>
    <row r="464" spans="7:7" ht="15.75" customHeight="1">
      <c r="G464" s="20"/>
    </row>
    <row r="465" spans="7:7" ht="15.75" customHeight="1">
      <c r="G465" s="20"/>
    </row>
    <row r="466" spans="7:7" ht="15.75" customHeight="1">
      <c r="G466" s="20"/>
    </row>
    <row r="467" spans="7:7" ht="15.75" customHeight="1">
      <c r="G467" s="20"/>
    </row>
    <row r="468" spans="7:7" ht="15.75" customHeight="1">
      <c r="G468" s="20"/>
    </row>
    <row r="469" spans="7:7" ht="15.75" customHeight="1">
      <c r="G469" s="20"/>
    </row>
    <row r="470" spans="7:7" ht="15.75" customHeight="1">
      <c r="G470" s="20"/>
    </row>
    <row r="471" spans="7:7" ht="15.75" customHeight="1">
      <c r="G471" s="20"/>
    </row>
    <row r="472" spans="7:7" ht="15.75" customHeight="1">
      <c r="G472" s="20"/>
    </row>
    <row r="473" spans="7:7" ht="15.75" customHeight="1">
      <c r="G473" s="20"/>
    </row>
    <row r="474" spans="7:7" ht="15.75" customHeight="1">
      <c r="G474" s="20"/>
    </row>
    <row r="475" spans="7:7" ht="15.75" customHeight="1">
      <c r="G475" s="20"/>
    </row>
    <row r="476" spans="7:7" ht="15.75" customHeight="1">
      <c r="G476" s="20"/>
    </row>
    <row r="477" spans="7:7" ht="15.75" customHeight="1">
      <c r="G477" s="20"/>
    </row>
    <row r="478" spans="7:7" ht="15.75" customHeight="1">
      <c r="G478" s="20"/>
    </row>
    <row r="479" spans="7:7" ht="15.75" customHeight="1">
      <c r="G479" s="20"/>
    </row>
    <row r="480" spans="7:7" ht="15.75" customHeight="1">
      <c r="G480" s="20"/>
    </row>
    <row r="481" spans="7:7" ht="15.75" customHeight="1">
      <c r="G481" s="20"/>
    </row>
    <row r="482" spans="7:7" ht="15.75" customHeight="1">
      <c r="G482" s="20"/>
    </row>
    <row r="483" spans="7:7" ht="15.75" customHeight="1">
      <c r="G483" s="20"/>
    </row>
    <row r="484" spans="7:7" ht="15.75" customHeight="1">
      <c r="G484" s="20"/>
    </row>
    <row r="485" spans="7:7" ht="15.75" customHeight="1">
      <c r="G485" s="20"/>
    </row>
    <row r="486" spans="7:7" ht="15.75" customHeight="1">
      <c r="G486" s="20"/>
    </row>
    <row r="487" spans="7:7" ht="15.75" customHeight="1">
      <c r="G487" s="20"/>
    </row>
    <row r="488" spans="7:7" ht="15.75" customHeight="1">
      <c r="G488" s="20"/>
    </row>
    <row r="489" spans="7:7" ht="15.75" customHeight="1">
      <c r="G489" s="20"/>
    </row>
    <row r="490" spans="7:7" ht="15.75" customHeight="1">
      <c r="G490" s="20"/>
    </row>
    <row r="491" spans="7:7" ht="15.75" customHeight="1">
      <c r="G491" s="20"/>
    </row>
    <row r="492" spans="7:7" ht="15.75" customHeight="1">
      <c r="G492" s="20"/>
    </row>
    <row r="493" spans="7:7" ht="15.75" customHeight="1">
      <c r="G493" s="20"/>
    </row>
    <row r="494" spans="7:7" ht="15.75" customHeight="1">
      <c r="G494" s="20"/>
    </row>
    <row r="495" spans="7:7" ht="15.75" customHeight="1">
      <c r="G495" s="20"/>
    </row>
    <row r="496" spans="7:7" ht="15.75" customHeight="1">
      <c r="G496" s="20"/>
    </row>
    <row r="497" spans="7:7" ht="15.75" customHeight="1">
      <c r="G497" s="20"/>
    </row>
    <row r="498" spans="7:7" ht="15.75" customHeight="1">
      <c r="G498" s="20"/>
    </row>
    <row r="499" spans="7:7" ht="15.75" customHeight="1">
      <c r="G499" s="20"/>
    </row>
    <row r="500" spans="7:7" ht="15.75" customHeight="1">
      <c r="G500" s="20"/>
    </row>
    <row r="501" spans="7:7" ht="15.75" customHeight="1">
      <c r="G501" s="20"/>
    </row>
    <row r="502" spans="7:7" ht="15.75" customHeight="1">
      <c r="G502" s="20"/>
    </row>
    <row r="503" spans="7:7" ht="15.75" customHeight="1">
      <c r="G503" s="20"/>
    </row>
    <row r="504" spans="7:7" ht="15.75" customHeight="1">
      <c r="G504" s="20"/>
    </row>
    <row r="505" spans="7:7" ht="15.75" customHeight="1">
      <c r="G505" s="20"/>
    </row>
    <row r="506" spans="7:7" ht="15.75" customHeight="1">
      <c r="G506" s="20"/>
    </row>
    <row r="507" spans="7:7" ht="15.75" customHeight="1">
      <c r="G507" s="20"/>
    </row>
    <row r="508" spans="7:7" ht="15.75" customHeight="1">
      <c r="G508" s="20"/>
    </row>
    <row r="509" spans="7:7" ht="15.75" customHeight="1">
      <c r="G509" s="20"/>
    </row>
    <row r="510" spans="7:7" ht="15.75" customHeight="1">
      <c r="G510" s="20"/>
    </row>
    <row r="511" spans="7:7" ht="15.75" customHeight="1">
      <c r="G511" s="20"/>
    </row>
    <row r="512" spans="7:7" ht="15.75" customHeight="1">
      <c r="G512" s="20"/>
    </row>
    <row r="513" spans="7:7" ht="15.75" customHeight="1">
      <c r="G513" s="20"/>
    </row>
    <row r="514" spans="7:7" ht="15.75" customHeight="1">
      <c r="G514" s="20"/>
    </row>
    <row r="515" spans="7:7" ht="15.75" customHeight="1">
      <c r="G515" s="20"/>
    </row>
    <row r="516" spans="7:7" ht="15.75" customHeight="1">
      <c r="G516" s="20"/>
    </row>
    <row r="517" spans="7:7" ht="15.75" customHeight="1">
      <c r="G517" s="20"/>
    </row>
    <row r="518" spans="7:7" ht="15.75" customHeight="1">
      <c r="G518" s="20"/>
    </row>
    <row r="519" spans="7:7" ht="15.75" customHeight="1">
      <c r="G519" s="20"/>
    </row>
    <row r="520" spans="7:7" ht="15.75" customHeight="1">
      <c r="G520" s="20"/>
    </row>
    <row r="521" spans="7:7" ht="15.75" customHeight="1">
      <c r="G521" s="20"/>
    </row>
    <row r="522" spans="7:7" ht="15.75" customHeight="1">
      <c r="G522" s="20"/>
    </row>
    <row r="523" spans="7:7" ht="15.75" customHeight="1">
      <c r="G523" s="20"/>
    </row>
    <row r="524" spans="7:7" ht="15.75" customHeight="1">
      <c r="G524" s="20"/>
    </row>
    <row r="525" spans="7:7" ht="15.75" customHeight="1">
      <c r="G525" s="20"/>
    </row>
    <row r="526" spans="7:7" ht="15.75" customHeight="1">
      <c r="G526" s="20"/>
    </row>
    <row r="527" spans="7:7" ht="15.75" customHeight="1">
      <c r="G527" s="20"/>
    </row>
    <row r="528" spans="7:7" ht="15.75" customHeight="1">
      <c r="G528" s="20"/>
    </row>
    <row r="529" spans="7:7" ht="15.75" customHeight="1">
      <c r="G529" s="20"/>
    </row>
    <row r="530" spans="7:7" ht="15.75" customHeight="1">
      <c r="G530" s="20"/>
    </row>
    <row r="531" spans="7:7" ht="15.75" customHeight="1">
      <c r="G531" s="20"/>
    </row>
    <row r="532" spans="7:7" ht="15.75" customHeight="1">
      <c r="G532" s="20"/>
    </row>
    <row r="533" spans="7:7" ht="15.75" customHeight="1">
      <c r="G533" s="20"/>
    </row>
    <row r="534" spans="7:7" ht="15.75" customHeight="1">
      <c r="G534" s="20"/>
    </row>
    <row r="535" spans="7:7" ht="15.75" customHeight="1">
      <c r="G535" s="20"/>
    </row>
    <row r="536" spans="7:7" ht="15.75" customHeight="1">
      <c r="G536" s="20"/>
    </row>
    <row r="537" spans="7:7" ht="15.75" customHeight="1">
      <c r="G537" s="20"/>
    </row>
    <row r="538" spans="7:7" ht="15.75" customHeight="1">
      <c r="G538" s="20"/>
    </row>
    <row r="539" spans="7:7" ht="15.75" customHeight="1">
      <c r="G539" s="20"/>
    </row>
    <row r="540" spans="7:7" ht="15.75" customHeight="1">
      <c r="G540" s="20"/>
    </row>
    <row r="541" spans="7:7" ht="15.75" customHeight="1">
      <c r="G541" s="20"/>
    </row>
    <row r="542" spans="7:7" ht="15.75" customHeight="1">
      <c r="G542" s="20"/>
    </row>
    <row r="543" spans="7:7" ht="15.75" customHeight="1">
      <c r="G543" s="20"/>
    </row>
    <row r="544" spans="7:7" ht="15.75" customHeight="1">
      <c r="G544" s="20"/>
    </row>
    <row r="545" spans="7:7" ht="15.75" customHeight="1">
      <c r="G545" s="20"/>
    </row>
    <row r="546" spans="7:7" ht="15.75" customHeight="1">
      <c r="G546" s="20"/>
    </row>
    <row r="547" spans="7:7" ht="15.75" customHeight="1">
      <c r="G547" s="20"/>
    </row>
    <row r="548" spans="7:7" ht="15.75" customHeight="1">
      <c r="G548" s="20"/>
    </row>
    <row r="549" spans="7:7" ht="15.75" customHeight="1">
      <c r="G549" s="20"/>
    </row>
    <row r="550" spans="7:7" ht="15.75" customHeight="1">
      <c r="G550" s="20"/>
    </row>
    <row r="551" spans="7:7" ht="15.75" customHeight="1">
      <c r="G551" s="20"/>
    </row>
    <row r="552" spans="7:7" ht="15.75" customHeight="1">
      <c r="G552" s="20"/>
    </row>
    <row r="553" spans="7:7" ht="15.75" customHeight="1">
      <c r="G553" s="20"/>
    </row>
    <row r="554" spans="7:7" ht="15.75" customHeight="1">
      <c r="G554" s="20"/>
    </row>
    <row r="555" spans="7:7" ht="15.75" customHeight="1">
      <c r="G555" s="20"/>
    </row>
    <row r="556" spans="7:7" ht="15.75" customHeight="1">
      <c r="G556" s="20"/>
    </row>
    <row r="557" spans="7:7" ht="15.75" customHeight="1">
      <c r="G557" s="20"/>
    </row>
    <row r="558" spans="7:7" ht="15.75" customHeight="1">
      <c r="G558" s="20"/>
    </row>
    <row r="559" spans="7:7" ht="15.75" customHeight="1">
      <c r="G559" s="20"/>
    </row>
    <row r="560" spans="7:7" ht="15.75" customHeight="1">
      <c r="G560" s="20"/>
    </row>
    <row r="561" spans="7:7" ht="15.75" customHeight="1">
      <c r="G561" s="20"/>
    </row>
    <row r="562" spans="7:7" ht="15.75" customHeight="1">
      <c r="G562" s="20"/>
    </row>
    <row r="563" spans="7:7" ht="15.75" customHeight="1">
      <c r="G563" s="20"/>
    </row>
    <row r="564" spans="7:7" ht="15.75" customHeight="1">
      <c r="G564" s="20"/>
    </row>
    <row r="565" spans="7:7" ht="15.75" customHeight="1">
      <c r="G565" s="20"/>
    </row>
    <row r="566" spans="7:7" ht="15.75" customHeight="1">
      <c r="G566" s="20"/>
    </row>
    <row r="567" spans="7:7" ht="15.75" customHeight="1">
      <c r="G567" s="20"/>
    </row>
    <row r="568" spans="7:7" ht="15.75" customHeight="1">
      <c r="G568" s="20"/>
    </row>
    <row r="569" spans="7:7" ht="15.75" customHeight="1">
      <c r="G569" s="20"/>
    </row>
    <row r="570" spans="7:7" ht="15.75" customHeight="1">
      <c r="G570" s="20"/>
    </row>
    <row r="571" spans="7:7" ht="15.75" customHeight="1">
      <c r="G571" s="20"/>
    </row>
    <row r="572" spans="7:7" ht="15.75" customHeight="1">
      <c r="G572" s="20"/>
    </row>
    <row r="573" spans="7:7" ht="15.75" customHeight="1">
      <c r="G573" s="20"/>
    </row>
    <row r="574" spans="7:7" ht="15.75" customHeight="1">
      <c r="G574" s="20"/>
    </row>
    <row r="575" spans="7:7" ht="15.75" customHeight="1">
      <c r="G575" s="20"/>
    </row>
    <row r="576" spans="7:7" ht="15.75" customHeight="1">
      <c r="G576" s="20"/>
    </row>
    <row r="577" spans="7:7" ht="15.75" customHeight="1">
      <c r="G577" s="20"/>
    </row>
    <row r="578" spans="7:7" ht="15.75" customHeight="1">
      <c r="G578" s="20"/>
    </row>
    <row r="579" spans="7:7" ht="15.75" customHeight="1">
      <c r="G579" s="20"/>
    </row>
    <row r="580" spans="7:7" ht="15.75" customHeight="1">
      <c r="G580" s="20"/>
    </row>
    <row r="581" spans="7:7" ht="15.75" customHeight="1">
      <c r="G581" s="20"/>
    </row>
    <row r="582" spans="7:7" ht="15.75" customHeight="1">
      <c r="G582" s="20"/>
    </row>
    <row r="583" spans="7:7" ht="15.75" customHeight="1">
      <c r="G583" s="20"/>
    </row>
    <row r="584" spans="7:7" ht="15.75" customHeight="1">
      <c r="G584" s="20"/>
    </row>
    <row r="585" spans="7:7" ht="15.75" customHeight="1">
      <c r="G585" s="20"/>
    </row>
    <row r="586" spans="7:7" ht="15.75" customHeight="1">
      <c r="G586" s="20"/>
    </row>
    <row r="587" spans="7:7" ht="15.75" customHeight="1">
      <c r="G587" s="20"/>
    </row>
    <row r="588" spans="7:7" ht="15.75" customHeight="1">
      <c r="G588" s="20"/>
    </row>
    <row r="589" spans="7:7" ht="15.75" customHeight="1">
      <c r="G589" s="20"/>
    </row>
    <row r="590" spans="7:7" ht="15.75" customHeight="1">
      <c r="G590" s="20"/>
    </row>
    <row r="591" spans="7:7" ht="15.75" customHeight="1">
      <c r="G591" s="20"/>
    </row>
    <row r="592" spans="7:7" ht="15.75" customHeight="1">
      <c r="G592" s="20"/>
    </row>
    <row r="593" spans="7:7" ht="15.75" customHeight="1">
      <c r="G593" s="20"/>
    </row>
    <row r="594" spans="7:7" ht="15.75" customHeight="1">
      <c r="G594" s="20"/>
    </row>
    <row r="595" spans="7:7" ht="15.75" customHeight="1">
      <c r="G595" s="20"/>
    </row>
    <row r="596" spans="7:7" ht="15.75" customHeight="1">
      <c r="G596" s="20"/>
    </row>
    <row r="597" spans="7:7" ht="15.75" customHeight="1">
      <c r="G597" s="20"/>
    </row>
    <row r="598" spans="7:7" ht="15.75" customHeight="1">
      <c r="G598" s="20"/>
    </row>
    <row r="599" spans="7:7" ht="15.75" customHeight="1">
      <c r="G599" s="20"/>
    </row>
    <row r="600" spans="7:7" ht="15.75" customHeight="1">
      <c r="G600" s="20"/>
    </row>
    <row r="601" spans="7:7" ht="15.75" customHeight="1">
      <c r="G601" s="20"/>
    </row>
    <row r="602" spans="7:7" ht="15.75" customHeight="1">
      <c r="G602" s="20"/>
    </row>
    <row r="603" spans="7:7" ht="15.75" customHeight="1">
      <c r="G603" s="20"/>
    </row>
    <row r="604" spans="7:7" ht="15.75" customHeight="1">
      <c r="G604" s="20"/>
    </row>
    <row r="605" spans="7:7" ht="15.75" customHeight="1">
      <c r="G605" s="20"/>
    </row>
    <row r="606" spans="7:7" ht="15.75" customHeight="1">
      <c r="G606" s="20"/>
    </row>
    <row r="607" spans="7:7" ht="15.75" customHeight="1">
      <c r="G607" s="20"/>
    </row>
    <row r="608" spans="7:7" ht="15.75" customHeight="1">
      <c r="G608" s="20"/>
    </row>
    <row r="609" spans="7:7" ht="15.75" customHeight="1">
      <c r="G609" s="20"/>
    </row>
    <row r="610" spans="7:7" ht="15.75" customHeight="1">
      <c r="G610" s="20"/>
    </row>
    <row r="611" spans="7:7" ht="15.75" customHeight="1">
      <c r="G611" s="20"/>
    </row>
    <row r="612" spans="7:7" ht="15.75" customHeight="1">
      <c r="G612" s="20"/>
    </row>
    <row r="613" spans="7:7" ht="15.75" customHeight="1">
      <c r="G613" s="20"/>
    </row>
    <row r="614" spans="7:7" ht="15.75" customHeight="1">
      <c r="G614" s="20"/>
    </row>
    <row r="615" spans="7:7" ht="15.75" customHeight="1">
      <c r="G615" s="20"/>
    </row>
    <row r="616" spans="7:7" ht="15.75" customHeight="1">
      <c r="G616" s="20"/>
    </row>
    <row r="617" spans="7:7" ht="15.75" customHeight="1">
      <c r="G617" s="20"/>
    </row>
    <row r="618" spans="7:7" ht="15.75" customHeight="1">
      <c r="G618" s="20"/>
    </row>
    <row r="619" spans="7:7" ht="15.75" customHeight="1">
      <c r="G619" s="20"/>
    </row>
    <row r="620" spans="7:7" ht="15.75" customHeight="1">
      <c r="G620" s="20"/>
    </row>
    <row r="621" spans="7:7" ht="15.75" customHeight="1">
      <c r="G621" s="20"/>
    </row>
    <row r="622" spans="7:7" ht="15.75" customHeight="1">
      <c r="G622" s="20"/>
    </row>
    <row r="623" spans="7:7" ht="15.75" customHeight="1">
      <c r="G623" s="20"/>
    </row>
    <row r="624" spans="7:7" ht="15.75" customHeight="1">
      <c r="G624" s="20"/>
    </row>
    <row r="625" spans="7:7" ht="15.75" customHeight="1">
      <c r="G625" s="20"/>
    </row>
    <row r="626" spans="7:7" ht="15.75" customHeight="1">
      <c r="G626" s="20"/>
    </row>
    <row r="627" spans="7:7" ht="15.75" customHeight="1">
      <c r="G627" s="20"/>
    </row>
    <row r="628" spans="7:7" ht="15.75" customHeight="1">
      <c r="G628" s="20"/>
    </row>
    <row r="629" spans="7:7" ht="15.75" customHeight="1">
      <c r="G629" s="20"/>
    </row>
    <row r="630" spans="7:7" ht="15.75" customHeight="1">
      <c r="G630" s="20"/>
    </row>
    <row r="631" spans="7:7" ht="15.75" customHeight="1">
      <c r="G631" s="20"/>
    </row>
    <row r="632" spans="7:7" ht="15.75" customHeight="1">
      <c r="G632" s="20"/>
    </row>
    <row r="633" spans="7:7" ht="15.75" customHeight="1">
      <c r="G633" s="20"/>
    </row>
    <row r="634" spans="7:7" ht="15.75" customHeight="1">
      <c r="G634" s="20"/>
    </row>
    <row r="635" spans="7:7" ht="15.75" customHeight="1">
      <c r="G635" s="20"/>
    </row>
    <row r="636" spans="7:7" ht="15.75" customHeight="1">
      <c r="G636" s="20"/>
    </row>
    <row r="637" spans="7:7" ht="15.75" customHeight="1">
      <c r="G637" s="20"/>
    </row>
    <row r="638" spans="7:7" ht="15.75" customHeight="1">
      <c r="G638" s="20"/>
    </row>
    <row r="639" spans="7:7" ht="15.75" customHeight="1">
      <c r="G639" s="20"/>
    </row>
    <row r="640" spans="7:7" ht="15.75" customHeight="1">
      <c r="G640" s="20"/>
    </row>
    <row r="641" spans="7:7" ht="15.75" customHeight="1">
      <c r="G641" s="20"/>
    </row>
    <row r="642" spans="7:7" ht="15.75" customHeight="1">
      <c r="G642" s="20"/>
    </row>
    <row r="643" spans="7:7" ht="15.75" customHeight="1">
      <c r="G643" s="20"/>
    </row>
    <row r="644" spans="7:7" ht="15.75" customHeight="1">
      <c r="G644" s="20"/>
    </row>
    <row r="645" spans="7:7" ht="15.75" customHeight="1">
      <c r="G645" s="20"/>
    </row>
    <row r="646" spans="7:7" ht="15.75" customHeight="1">
      <c r="G646" s="20"/>
    </row>
    <row r="647" spans="7:7" ht="15.75" customHeight="1">
      <c r="G647" s="20"/>
    </row>
    <row r="648" spans="7:7" ht="15.75" customHeight="1">
      <c r="G648" s="20"/>
    </row>
    <row r="649" spans="7:7" ht="15.75" customHeight="1">
      <c r="G649" s="20"/>
    </row>
    <row r="650" spans="7:7" ht="15.75" customHeight="1">
      <c r="G650" s="20"/>
    </row>
    <row r="651" spans="7:7" ht="15.75" customHeight="1">
      <c r="G651" s="20"/>
    </row>
    <row r="652" spans="7:7" ht="15.75" customHeight="1">
      <c r="G652" s="20"/>
    </row>
    <row r="653" spans="7:7" ht="15.75" customHeight="1">
      <c r="G653" s="20"/>
    </row>
    <row r="654" spans="7:7" ht="15.75" customHeight="1">
      <c r="G654" s="20"/>
    </row>
    <row r="655" spans="7:7" ht="15.75" customHeight="1">
      <c r="G655" s="20"/>
    </row>
    <row r="656" spans="7:7" ht="15.75" customHeight="1">
      <c r="G656" s="20"/>
    </row>
    <row r="657" spans="7:7" ht="15.75" customHeight="1">
      <c r="G657" s="20"/>
    </row>
    <row r="658" spans="7:7" ht="15.75" customHeight="1">
      <c r="G658" s="20"/>
    </row>
    <row r="659" spans="7:7" ht="15.75" customHeight="1">
      <c r="G659" s="20"/>
    </row>
    <row r="660" spans="7:7" ht="15.75" customHeight="1">
      <c r="G660" s="20"/>
    </row>
    <row r="661" spans="7:7" ht="15.75" customHeight="1">
      <c r="G661" s="20"/>
    </row>
    <row r="662" spans="7:7" ht="15.75" customHeight="1">
      <c r="G662" s="20"/>
    </row>
    <row r="663" spans="7:7" ht="15.75" customHeight="1">
      <c r="G663" s="20"/>
    </row>
    <row r="664" spans="7:7" ht="15.75" customHeight="1">
      <c r="G664" s="20"/>
    </row>
    <row r="665" spans="7:7" ht="15.75" customHeight="1">
      <c r="G665" s="20"/>
    </row>
    <row r="666" spans="7:7" ht="15.75" customHeight="1">
      <c r="G666" s="20"/>
    </row>
    <row r="667" spans="7:7" ht="15.75" customHeight="1">
      <c r="G667" s="20"/>
    </row>
    <row r="668" spans="7:7" ht="15.75" customHeight="1">
      <c r="G668" s="20"/>
    </row>
    <row r="669" spans="7:7" ht="15.75" customHeight="1">
      <c r="G669" s="20"/>
    </row>
    <row r="670" spans="7:7" ht="15.75" customHeight="1">
      <c r="G670" s="20"/>
    </row>
    <row r="671" spans="7:7" ht="15.75" customHeight="1">
      <c r="G671" s="20"/>
    </row>
    <row r="672" spans="7:7" ht="15.75" customHeight="1">
      <c r="G672" s="20"/>
    </row>
    <row r="673" spans="7:7" ht="15.75" customHeight="1">
      <c r="G673" s="20"/>
    </row>
    <row r="674" spans="7:7" ht="15.75" customHeight="1">
      <c r="G674" s="20"/>
    </row>
    <row r="675" spans="7:7" ht="15.75" customHeight="1">
      <c r="G675" s="20"/>
    </row>
    <row r="676" spans="7:7" ht="15.75" customHeight="1">
      <c r="G676" s="20"/>
    </row>
    <row r="677" spans="7:7" ht="15.75" customHeight="1">
      <c r="G677" s="20"/>
    </row>
    <row r="678" spans="7:7" ht="15.75" customHeight="1">
      <c r="G678" s="20"/>
    </row>
    <row r="679" spans="7:7" ht="15.75" customHeight="1">
      <c r="G679" s="20"/>
    </row>
    <row r="680" spans="7:7" ht="15.75" customHeight="1">
      <c r="G680" s="20"/>
    </row>
    <row r="681" spans="7:7" ht="15.75" customHeight="1">
      <c r="G681" s="20"/>
    </row>
    <row r="682" spans="7:7" ht="15.75" customHeight="1">
      <c r="G682" s="20"/>
    </row>
    <row r="683" spans="7:7" ht="15.75" customHeight="1">
      <c r="G683" s="20"/>
    </row>
    <row r="684" spans="7:7" ht="15.75" customHeight="1">
      <c r="G684" s="20"/>
    </row>
    <row r="685" spans="7:7" ht="15.75" customHeight="1">
      <c r="G685" s="20"/>
    </row>
    <row r="686" spans="7:7" ht="15.75" customHeight="1">
      <c r="G686" s="20"/>
    </row>
    <row r="687" spans="7:7" ht="15.75" customHeight="1">
      <c r="G687" s="20"/>
    </row>
    <row r="688" spans="7:7" ht="15.75" customHeight="1">
      <c r="G688" s="20"/>
    </row>
    <row r="689" spans="7:7" ht="15.75" customHeight="1">
      <c r="G689" s="20"/>
    </row>
    <row r="690" spans="7:7" ht="15.75" customHeight="1">
      <c r="G690" s="20"/>
    </row>
    <row r="691" spans="7:7" ht="15.75" customHeight="1">
      <c r="G691" s="20"/>
    </row>
    <row r="692" spans="7:7" ht="15.75" customHeight="1">
      <c r="G692" s="20"/>
    </row>
    <row r="693" spans="7:7" ht="15.75" customHeight="1">
      <c r="G693" s="20"/>
    </row>
    <row r="694" spans="7:7" ht="15.75" customHeight="1">
      <c r="G694" s="20"/>
    </row>
    <row r="695" spans="7:7" ht="15.75" customHeight="1">
      <c r="G695" s="20"/>
    </row>
    <row r="696" spans="7:7" ht="15.75" customHeight="1">
      <c r="G696" s="20"/>
    </row>
    <row r="697" spans="7:7" ht="15.75" customHeight="1">
      <c r="G697" s="20"/>
    </row>
    <row r="698" spans="7:7" ht="15.75" customHeight="1">
      <c r="G698" s="20"/>
    </row>
    <row r="699" spans="7:7" ht="15.75" customHeight="1">
      <c r="G699" s="20"/>
    </row>
    <row r="700" spans="7:7" ht="15.75" customHeight="1">
      <c r="G700" s="20"/>
    </row>
    <row r="701" spans="7:7" ht="15.75" customHeight="1">
      <c r="G701" s="20"/>
    </row>
    <row r="702" spans="7:7" ht="15.75" customHeight="1">
      <c r="G702" s="20"/>
    </row>
    <row r="703" spans="7:7" ht="15.75" customHeight="1">
      <c r="G703" s="20"/>
    </row>
    <row r="704" spans="7:7" ht="15.75" customHeight="1">
      <c r="G704" s="20"/>
    </row>
    <row r="705" spans="7:7" ht="15.75" customHeight="1">
      <c r="G705" s="20"/>
    </row>
    <row r="706" spans="7:7" ht="15.75" customHeight="1">
      <c r="G706" s="20"/>
    </row>
    <row r="707" spans="7:7" ht="15.75" customHeight="1">
      <c r="G707" s="20"/>
    </row>
    <row r="708" spans="7:7" ht="15.75" customHeight="1">
      <c r="G708" s="20"/>
    </row>
    <row r="709" spans="7:7" ht="15.75" customHeight="1">
      <c r="G709" s="20"/>
    </row>
    <row r="710" spans="7:7" ht="15.75" customHeight="1">
      <c r="G710" s="20"/>
    </row>
    <row r="711" spans="7:7" ht="15.75" customHeight="1">
      <c r="G711" s="20"/>
    </row>
    <row r="712" spans="7:7" ht="15.75" customHeight="1">
      <c r="G712" s="20"/>
    </row>
    <row r="713" spans="7:7" ht="15.75" customHeight="1">
      <c r="G713" s="20"/>
    </row>
    <row r="714" spans="7:7" ht="15.75" customHeight="1">
      <c r="G714" s="20"/>
    </row>
    <row r="715" spans="7:7" ht="15.75" customHeight="1">
      <c r="G715" s="20"/>
    </row>
    <row r="716" spans="7:7" ht="15.75" customHeight="1">
      <c r="G716" s="20"/>
    </row>
    <row r="717" spans="7:7" ht="15.75" customHeight="1">
      <c r="G717" s="20"/>
    </row>
    <row r="718" spans="7:7" ht="15.75" customHeight="1">
      <c r="G718" s="20"/>
    </row>
    <row r="719" spans="7:7" ht="15.75" customHeight="1">
      <c r="G719" s="20"/>
    </row>
    <row r="720" spans="7:7" ht="15.75" customHeight="1">
      <c r="G720" s="20"/>
    </row>
    <row r="721" spans="7:7" ht="15.75" customHeight="1">
      <c r="G721" s="20"/>
    </row>
    <row r="722" spans="7:7" ht="15.75" customHeight="1">
      <c r="G722" s="20"/>
    </row>
    <row r="723" spans="7:7" ht="15.75" customHeight="1">
      <c r="G723" s="20"/>
    </row>
    <row r="724" spans="7:7" ht="15.75" customHeight="1">
      <c r="G724" s="20"/>
    </row>
    <row r="725" spans="7:7" ht="15.75" customHeight="1">
      <c r="G725" s="20"/>
    </row>
    <row r="726" spans="7:7" ht="15.75" customHeight="1">
      <c r="G726" s="20"/>
    </row>
    <row r="727" spans="7:7" ht="15.75" customHeight="1">
      <c r="G727" s="20"/>
    </row>
    <row r="728" spans="7:7" ht="15.75" customHeight="1">
      <c r="G728" s="20"/>
    </row>
    <row r="729" spans="7:7" ht="15.75" customHeight="1">
      <c r="G729" s="20"/>
    </row>
    <row r="730" spans="7:7" ht="15.75" customHeight="1">
      <c r="G730" s="20"/>
    </row>
    <row r="731" spans="7:7" ht="15.75" customHeight="1">
      <c r="G731" s="20"/>
    </row>
    <row r="732" spans="7:7" ht="15.75" customHeight="1">
      <c r="G732" s="20"/>
    </row>
    <row r="733" spans="7:7" ht="15.75" customHeight="1">
      <c r="G733" s="20"/>
    </row>
    <row r="734" spans="7:7" ht="15.75" customHeight="1">
      <c r="G734" s="20"/>
    </row>
    <row r="735" spans="7:7" ht="15.75" customHeight="1">
      <c r="G735" s="20"/>
    </row>
    <row r="736" spans="7:7" ht="15.75" customHeight="1">
      <c r="G736" s="20"/>
    </row>
    <row r="737" spans="7:7" ht="15.75" customHeight="1">
      <c r="G737" s="20"/>
    </row>
    <row r="738" spans="7:7" ht="15.75" customHeight="1">
      <c r="G738" s="20"/>
    </row>
    <row r="739" spans="7:7" ht="15.75" customHeight="1">
      <c r="G739" s="20"/>
    </row>
    <row r="740" spans="7:7" ht="15.75" customHeight="1">
      <c r="G740" s="20"/>
    </row>
    <row r="741" spans="7:7" ht="15.75" customHeight="1">
      <c r="G741" s="20"/>
    </row>
    <row r="742" spans="7:7" ht="15.75" customHeight="1">
      <c r="G742" s="20"/>
    </row>
    <row r="743" spans="7:7" ht="15.75" customHeight="1">
      <c r="G743" s="20"/>
    </row>
    <row r="744" spans="7:7" ht="15.75" customHeight="1">
      <c r="G744" s="20"/>
    </row>
    <row r="745" spans="7:7" ht="15.75" customHeight="1">
      <c r="G745" s="20"/>
    </row>
    <row r="746" spans="7:7" ht="15.75" customHeight="1">
      <c r="G746" s="20"/>
    </row>
    <row r="747" spans="7:7" ht="15.75" customHeight="1">
      <c r="G747" s="20"/>
    </row>
    <row r="748" spans="7:7" ht="15.75" customHeight="1">
      <c r="G748" s="20"/>
    </row>
    <row r="749" spans="7:7" ht="15.75" customHeight="1">
      <c r="G749" s="20"/>
    </row>
    <row r="750" spans="7:7" ht="15.75" customHeight="1">
      <c r="G750" s="20"/>
    </row>
    <row r="751" spans="7:7" ht="15.75" customHeight="1">
      <c r="G751" s="20"/>
    </row>
    <row r="752" spans="7:7" ht="15.75" customHeight="1">
      <c r="G752" s="20"/>
    </row>
    <row r="753" spans="7:7" ht="15.75" customHeight="1">
      <c r="G753" s="20"/>
    </row>
    <row r="754" spans="7:7" ht="15.75" customHeight="1">
      <c r="G754" s="20"/>
    </row>
    <row r="755" spans="7:7" ht="15.75" customHeight="1">
      <c r="G755" s="20"/>
    </row>
    <row r="756" spans="7:7" ht="15.75" customHeight="1">
      <c r="G756" s="20"/>
    </row>
    <row r="757" spans="7:7" ht="15.75" customHeight="1">
      <c r="G757" s="20"/>
    </row>
    <row r="758" spans="7:7" ht="15.75" customHeight="1">
      <c r="G758" s="20"/>
    </row>
    <row r="759" spans="7:7" ht="15.75" customHeight="1">
      <c r="G759" s="20"/>
    </row>
    <row r="760" spans="7:7" ht="15.75" customHeight="1">
      <c r="G760" s="20"/>
    </row>
    <row r="761" spans="7:7" ht="15.75" customHeight="1">
      <c r="G761" s="20"/>
    </row>
    <row r="762" spans="7:7" ht="15.75" customHeight="1">
      <c r="G762" s="20"/>
    </row>
    <row r="763" spans="7:7" ht="15.75" customHeight="1">
      <c r="G763" s="20"/>
    </row>
    <row r="764" spans="7:7" ht="15.75" customHeight="1">
      <c r="G764" s="20"/>
    </row>
    <row r="765" spans="7:7" ht="15.75" customHeight="1">
      <c r="G765" s="20"/>
    </row>
    <row r="766" spans="7:7" ht="15.75" customHeight="1">
      <c r="G766" s="20"/>
    </row>
    <row r="767" spans="7:7" ht="15.75" customHeight="1">
      <c r="G767" s="20"/>
    </row>
    <row r="768" spans="7:7" ht="15.75" customHeight="1">
      <c r="G768" s="20"/>
    </row>
    <row r="769" spans="7:7" ht="15.75" customHeight="1">
      <c r="G769" s="20"/>
    </row>
    <row r="770" spans="7:7" ht="15.75" customHeight="1">
      <c r="G770" s="20"/>
    </row>
    <row r="771" spans="7:7" ht="15.75" customHeight="1">
      <c r="G771" s="20"/>
    </row>
    <row r="772" spans="7:7" ht="15.75" customHeight="1">
      <c r="G772" s="20"/>
    </row>
    <row r="773" spans="7:7" ht="15.75" customHeight="1">
      <c r="G773" s="20"/>
    </row>
    <row r="774" spans="7:7" ht="15.75" customHeight="1">
      <c r="G774" s="20"/>
    </row>
    <row r="775" spans="7:7" ht="15.75" customHeight="1">
      <c r="G775" s="20"/>
    </row>
    <row r="776" spans="7:7" ht="15.75" customHeight="1">
      <c r="G776" s="20"/>
    </row>
    <row r="777" spans="7:7" ht="15.75" customHeight="1">
      <c r="G777" s="20"/>
    </row>
    <row r="778" spans="7:7" ht="15.75" customHeight="1">
      <c r="G778" s="20"/>
    </row>
    <row r="779" spans="7:7" ht="15.75" customHeight="1">
      <c r="G779" s="20"/>
    </row>
    <row r="780" spans="7:7" ht="15.75" customHeight="1">
      <c r="G780" s="20"/>
    </row>
    <row r="781" spans="7:7" ht="15.75" customHeight="1">
      <c r="G781" s="20"/>
    </row>
    <row r="782" spans="7:7" ht="15.75" customHeight="1">
      <c r="G782" s="20"/>
    </row>
    <row r="783" spans="7:7" ht="15.75" customHeight="1">
      <c r="G783" s="20"/>
    </row>
    <row r="784" spans="7:7" ht="15.75" customHeight="1">
      <c r="G784" s="20"/>
    </row>
    <row r="785" spans="7:7" ht="15.75" customHeight="1">
      <c r="G785" s="20"/>
    </row>
    <row r="786" spans="7:7" ht="15.75" customHeight="1">
      <c r="G786" s="20"/>
    </row>
    <row r="787" spans="7:7" ht="15.75" customHeight="1">
      <c r="G787" s="20"/>
    </row>
    <row r="788" spans="7:7" ht="15.75" customHeight="1">
      <c r="G788" s="20"/>
    </row>
    <row r="789" spans="7:7" ht="15.75" customHeight="1">
      <c r="G789" s="20"/>
    </row>
    <row r="790" spans="7:7" ht="15.75" customHeight="1">
      <c r="G790" s="20"/>
    </row>
    <row r="791" spans="7:7" ht="15.75" customHeight="1">
      <c r="G791" s="20"/>
    </row>
    <row r="792" spans="7:7" ht="15.75" customHeight="1">
      <c r="G792" s="20"/>
    </row>
    <row r="793" spans="7:7" ht="15.75" customHeight="1">
      <c r="G793" s="20"/>
    </row>
    <row r="794" spans="7:7" ht="15.75" customHeight="1">
      <c r="G794" s="20"/>
    </row>
    <row r="795" spans="7:7" ht="15.75" customHeight="1">
      <c r="G795" s="20"/>
    </row>
    <row r="796" spans="7:7" ht="15.75" customHeight="1">
      <c r="G796" s="20"/>
    </row>
    <row r="797" spans="7:7" ht="15.75" customHeight="1">
      <c r="G797" s="20"/>
    </row>
    <row r="798" spans="7:7" ht="15.75" customHeight="1">
      <c r="G798" s="20"/>
    </row>
    <row r="799" spans="7:7" ht="15.75" customHeight="1">
      <c r="G799" s="20"/>
    </row>
    <row r="800" spans="7:7" ht="15.75" customHeight="1">
      <c r="G800" s="20"/>
    </row>
    <row r="801" spans="7:7" ht="15.75" customHeight="1">
      <c r="G801" s="20"/>
    </row>
    <row r="802" spans="7:7" ht="15.75" customHeight="1">
      <c r="G802" s="20"/>
    </row>
    <row r="803" spans="7:7" ht="15.75" customHeight="1">
      <c r="G803" s="20"/>
    </row>
    <row r="804" spans="7:7" ht="15.75" customHeight="1">
      <c r="G804" s="20"/>
    </row>
    <row r="805" spans="7:7" ht="15.75" customHeight="1">
      <c r="G805" s="20"/>
    </row>
    <row r="806" spans="7:7" ht="15.75" customHeight="1">
      <c r="G806" s="20"/>
    </row>
    <row r="807" spans="7:7" ht="15.75" customHeight="1">
      <c r="G807" s="20"/>
    </row>
    <row r="808" spans="7:7" ht="15.75" customHeight="1">
      <c r="G808" s="20"/>
    </row>
    <row r="809" spans="7:7" ht="15.75" customHeight="1">
      <c r="G809" s="20"/>
    </row>
    <row r="810" spans="7:7" ht="15.75" customHeight="1">
      <c r="G810" s="20"/>
    </row>
    <row r="811" spans="7:7" ht="15.75" customHeight="1">
      <c r="G811" s="20"/>
    </row>
    <row r="812" spans="7:7" ht="15.75" customHeight="1">
      <c r="G812" s="20"/>
    </row>
    <row r="813" spans="7:7" ht="15.75" customHeight="1">
      <c r="G813" s="20"/>
    </row>
    <row r="814" spans="7:7" ht="15.75" customHeight="1">
      <c r="G814" s="20"/>
    </row>
    <row r="815" spans="7:7" ht="15.75" customHeight="1">
      <c r="G815" s="20"/>
    </row>
    <row r="816" spans="7:7" ht="15.75" customHeight="1">
      <c r="G816" s="20"/>
    </row>
    <row r="817" spans="7:7" ht="15.75" customHeight="1">
      <c r="G817" s="20"/>
    </row>
    <row r="818" spans="7:7" ht="15.75" customHeight="1">
      <c r="G818" s="20"/>
    </row>
    <row r="819" spans="7:7" ht="15.75" customHeight="1">
      <c r="G819" s="20"/>
    </row>
    <row r="820" spans="7:7" ht="15.75" customHeight="1">
      <c r="G820" s="20"/>
    </row>
    <row r="821" spans="7:7" ht="15.75" customHeight="1">
      <c r="G821" s="20"/>
    </row>
    <row r="822" spans="7:7" ht="15.75" customHeight="1">
      <c r="G822" s="20"/>
    </row>
    <row r="823" spans="7:7" ht="15.75" customHeight="1">
      <c r="G823" s="20"/>
    </row>
    <row r="824" spans="7:7" ht="15.75" customHeight="1">
      <c r="G824" s="20"/>
    </row>
    <row r="825" spans="7:7" ht="15.75" customHeight="1">
      <c r="G825" s="20"/>
    </row>
    <row r="826" spans="7:7" ht="15.75" customHeight="1">
      <c r="G826" s="20"/>
    </row>
    <row r="827" spans="7:7" ht="15.75" customHeight="1">
      <c r="G827" s="20"/>
    </row>
    <row r="828" spans="7:7" ht="15.75" customHeight="1">
      <c r="G828" s="20"/>
    </row>
    <row r="829" spans="7:7" ht="15.75" customHeight="1">
      <c r="G829" s="20"/>
    </row>
    <row r="830" spans="7:7" ht="15.75" customHeight="1">
      <c r="G830" s="20"/>
    </row>
    <row r="831" spans="7:7" ht="15.75" customHeight="1">
      <c r="G831" s="20"/>
    </row>
    <row r="832" spans="7:7" ht="15.75" customHeight="1">
      <c r="G832" s="20"/>
    </row>
    <row r="833" spans="7:7" ht="15.75" customHeight="1">
      <c r="G833" s="20"/>
    </row>
    <row r="834" spans="7:7" ht="15.75" customHeight="1">
      <c r="G834" s="20"/>
    </row>
    <row r="835" spans="7:7" ht="15.75" customHeight="1">
      <c r="G835" s="20"/>
    </row>
    <row r="836" spans="7:7" ht="15.75" customHeight="1">
      <c r="G836" s="20"/>
    </row>
    <row r="837" spans="7:7" ht="15.75" customHeight="1">
      <c r="G837" s="20"/>
    </row>
    <row r="838" spans="7:7" ht="15.75" customHeight="1">
      <c r="G838" s="20"/>
    </row>
    <row r="839" spans="7:7" ht="15.75" customHeight="1">
      <c r="G839" s="20"/>
    </row>
    <row r="840" spans="7:7" ht="15.75" customHeight="1">
      <c r="G840" s="20"/>
    </row>
    <row r="841" spans="7:7" ht="15.75" customHeight="1">
      <c r="G841" s="20"/>
    </row>
    <row r="842" spans="7:7" ht="15.75" customHeight="1">
      <c r="G842" s="20"/>
    </row>
    <row r="843" spans="7:7" ht="15.75" customHeight="1">
      <c r="G843" s="20"/>
    </row>
    <row r="844" spans="7:7" ht="15.75" customHeight="1">
      <c r="G844" s="20"/>
    </row>
    <row r="845" spans="7:7" ht="15.75" customHeight="1">
      <c r="G845" s="20"/>
    </row>
    <row r="846" spans="7:7" ht="15.75" customHeight="1">
      <c r="G846" s="20"/>
    </row>
    <row r="847" spans="7:7" ht="15.75" customHeight="1">
      <c r="G847" s="20"/>
    </row>
    <row r="848" spans="7:7" ht="15.75" customHeight="1">
      <c r="G848" s="20"/>
    </row>
    <row r="849" spans="7:7" ht="15.75" customHeight="1">
      <c r="G849" s="20"/>
    </row>
    <row r="850" spans="7:7" ht="15.75" customHeight="1">
      <c r="G850" s="20"/>
    </row>
    <row r="851" spans="7:7" ht="15.75" customHeight="1">
      <c r="G851" s="20"/>
    </row>
    <row r="852" spans="7:7" ht="15.75" customHeight="1">
      <c r="G852" s="20"/>
    </row>
    <row r="853" spans="7:7" ht="15.75" customHeight="1">
      <c r="G853" s="20"/>
    </row>
    <row r="854" spans="7:7" ht="15.75" customHeight="1">
      <c r="G854" s="20"/>
    </row>
    <row r="855" spans="7:7" ht="15.75" customHeight="1">
      <c r="G855" s="20"/>
    </row>
    <row r="856" spans="7:7" ht="15.75" customHeight="1">
      <c r="G856" s="20"/>
    </row>
    <row r="857" spans="7:7" ht="15.75" customHeight="1">
      <c r="G857" s="20"/>
    </row>
    <row r="858" spans="7:7" ht="15.75" customHeight="1">
      <c r="G858" s="20"/>
    </row>
    <row r="859" spans="7:7" ht="15.75" customHeight="1">
      <c r="G859" s="20"/>
    </row>
    <row r="860" spans="7:7" ht="15.75" customHeight="1">
      <c r="G860" s="20"/>
    </row>
    <row r="861" spans="7:7" ht="15.75" customHeight="1">
      <c r="G861" s="20"/>
    </row>
    <row r="862" spans="7:7" ht="15.75" customHeight="1">
      <c r="G862" s="20"/>
    </row>
    <row r="863" spans="7:7" ht="15.75" customHeight="1">
      <c r="G863" s="20"/>
    </row>
    <row r="864" spans="7:7" ht="15.75" customHeight="1">
      <c r="G864" s="20"/>
    </row>
    <row r="865" spans="7:7" ht="15.75" customHeight="1">
      <c r="G865" s="20"/>
    </row>
    <row r="866" spans="7:7" ht="15.75" customHeight="1">
      <c r="G866" s="20"/>
    </row>
    <row r="867" spans="7:7" ht="15.75" customHeight="1">
      <c r="G867" s="20"/>
    </row>
    <row r="868" spans="7:7" ht="15.75" customHeight="1">
      <c r="G868" s="20"/>
    </row>
    <row r="869" spans="7:7" ht="15.75" customHeight="1">
      <c r="G869" s="20"/>
    </row>
    <row r="870" spans="7:7" ht="15.75" customHeight="1">
      <c r="G870" s="20"/>
    </row>
    <row r="871" spans="7:7" ht="15.75" customHeight="1">
      <c r="G871" s="20"/>
    </row>
    <row r="872" spans="7:7" ht="15.75" customHeight="1">
      <c r="G872" s="20"/>
    </row>
    <row r="873" spans="7:7" ht="15.75" customHeight="1">
      <c r="G873" s="20"/>
    </row>
    <row r="874" spans="7:7" ht="15.75" customHeight="1">
      <c r="G874" s="20"/>
    </row>
    <row r="875" spans="7:7" ht="15.75" customHeight="1">
      <c r="G875" s="20"/>
    </row>
    <row r="876" spans="7:7" ht="15.75" customHeight="1">
      <c r="G876" s="20"/>
    </row>
    <row r="877" spans="7:7" ht="15.75" customHeight="1">
      <c r="G877" s="20"/>
    </row>
    <row r="878" spans="7:7" ht="15.75" customHeight="1">
      <c r="G878" s="20"/>
    </row>
    <row r="879" spans="7:7" ht="15.75" customHeight="1">
      <c r="G879" s="20"/>
    </row>
    <row r="880" spans="7:7" ht="15.75" customHeight="1">
      <c r="G880" s="20"/>
    </row>
    <row r="881" spans="7:7" ht="15.75" customHeight="1">
      <c r="G881" s="20"/>
    </row>
    <row r="882" spans="7:7" ht="15.75" customHeight="1">
      <c r="G882" s="20"/>
    </row>
    <row r="883" spans="7:7" ht="15.75" customHeight="1">
      <c r="G883" s="20"/>
    </row>
    <row r="884" spans="7:7" ht="15.75" customHeight="1">
      <c r="G884" s="20"/>
    </row>
    <row r="885" spans="7:7" ht="15.75" customHeight="1">
      <c r="G885" s="20"/>
    </row>
    <row r="886" spans="7:7" ht="15.75" customHeight="1">
      <c r="G886" s="20"/>
    </row>
    <row r="887" spans="7:7" ht="15.75" customHeight="1">
      <c r="G887" s="20"/>
    </row>
    <row r="888" spans="7:7" ht="15.75" customHeight="1">
      <c r="G888" s="20"/>
    </row>
    <row r="889" spans="7:7" ht="15.75" customHeight="1">
      <c r="G889" s="20"/>
    </row>
    <row r="890" spans="7:7" ht="15.75" customHeight="1">
      <c r="G890" s="20"/>
    </row>
    <row r="891" spans="7:7" ht="15.75" customHeight="1">
      <c r="G891" s="20"/>
    </row>
    <row r="892" spans="7:7" ht="15.75" customHeight="1">
      <c r="G892" s="20"/>
    </row>
    <row r="893" spans="7:7" ht="15.75" customHeight="1">
      <c r="G893" s="20"/>
    </row>
    <row r="894" spans="7:7" ht="15.75" customHeight="1">
      <c r="G894" s="20"/>
    </row>
    <row r="895" spans="7:7" ht="15.75" customHeight="1">
      <c r="G895" s="20"/>
    </row>
    <row r="896" spans="7:7" ht="15.75" customHeight="1">
      <c r="G896" s="20"/>
    </row>
    <row r="897" spans="7:7" ht="15.75" customHeight="1">
      <c r="G897" s="20"/>
    </row>
    <row r="898" spans="7:7" ht="15.75" customHeight="1">
      <c r="G898" s="20"/>
    </row>
    <row r="899" spans="7:7" ht="15.75" customHeight="1">
      <c r="G899" s="20"/>
    </row>
    <row r="900" spans="7:7" ht="15.75" customHeight="1">
      <c r="G900" s="20"/>
    </row>
    <row r="901" spans="7:7" ht="15.75" customHeight="1">
      <c r="G901" s="20"/>
    </row>
    <row r="902" spans="7:7" ht="15.75" customHeight="1">
      <c r="G902" s="20"/>
    </row>
    <row r="903" spans="7:7" ht="15.75" customHeight="1">
      <c r="G903" s="20"/>
    </row>
    <row r="904" spans="7:7" ht="15.75" customHeight="1">
      <c r="G904" s="20"/>
    </row>
    <row r="905" spans="7:7" ht="15.75" customHeight="1">
      <c r="G905" s="20"/>
    </row>
    <row r="906" spans="7:7" ht="15.75" customHeight="1">
      <c r="G906" s="20"/>
    </row>
    <row r="907" spans="7:7" ht="15.75" customHeight="1">
      <c r="G907" s="20"/>
    </row>
    <row r="908" spans="7:7" ht="15.75" customHeight="1">
      <c r="G908" s="20"/>
    </row>
    <row r="909" spans="7:7" ht="15.75" customHeight="1">
      <c r="G909" s="20"/>
    </row>
    <row r="910" spans="7:7" ht="15.75" customHeight="1">
      <c r="G910" s="20"/>
    </row>
    <row r="911" spans="7:7" ht="15.75" customHeight="1">
      <c r="G911" s="20"/>
    </row>
    <row r="912" spans="7:7" ht="15.75" customHeight="1">
      <c r="G912" s="20"/>
    </row>
    <row r="913" spans="7:7" ht="15.75" customHeight="1">
      <c r="G913" s="20"/>
    </row>
    <row r="914" spans="7:7" ht="15.75" customHeight="1">
      <c r="G914" s="20"/>
    </row>
    <row r="915" spans="7:7" ht="15.75" customHeight="1">
      <c r="G915" s="20"/>
    </row>
    <row r="916" spans="7:7" ht="15.75" customHeight="1">
      <c r="G916" s="20"/>
    </row>
    <row r="917" spans="7:7" ht="15.75" customHeight="1">
      <c r="G917" s="20"/>
    </row>
    <row r="918" spans="7:7" ht="15.75" customHeight="1">
      <c r="G918" s="20"/>
    </row>
    <row r="919" spans="7:7" ht="15.75" customHeight="1">
      <c r="G919" s="20"/>
    </row>
    <row r="920" spans="7:7" ht="15.75" customHeight="1">
      <c r="G920" s="20"/>
    </row>
    <row r="921" spans="7:7" ht="15.75" customHeight="1">
      <c r="G921" s="20"/>
    </row>
    <row r="922" spans="7:7" ht="15.75" customHeight="1">
      <c r="G922" s="20"/>
    </row>
    <row r="923" spans="7:7" ht="15.75" customHeight="1">
      <c r="G923" s="20"/>
    </row>
    <row r="924" spans="7:7" ht="15.75" customHeight="1">
      <c r="G924" s="20"/>
    </row>
    <row r="925" spans="7:7" ht="15.75" customHeight="1">
      <c r="G925" s="20"/>
    </row>
    <row r="926" spans="7:7" ht="15.75" customHeight="1">
      <c r="G926" s="20"/>
    </row>
    <row r="927" spans="7:7" ht="15.75" customHeight="1">
      <c r="G927" s="20"/>
    </row>
    <row r="928" spans="7:7" ht="15.75" customHeight="1">
      <c r="G928" s="20"/>
    </row>
    <row r="929" spans="7:7" ht="15.75" customHeight="1">
      <c r="G929" s="20"/>
    </row>
    <row r="930" spans="7:7" ht="15.75" customHeight="1">
      <c r="G930" s="20"/>
    </row>
    <row r="931" spans="7:7" ht="15.75" customHeight="1">
      <c r="G931" s="20"/>
    </row>
    <row r="932" spans="7:7" ht="15.75" customHeight="1">
      <c r="G932" s="20"/>
    </row>
    <row r="933" spans="7:7" ht="15.75" customHeight="1">
      <c r="G933" s="20"/>
    </row>
    <row r="934" spans="7:7" ht="15.75" customHeight="1">
      <c r="G934" s="20"/>
    </row>
    <row r="935" spans="7:7" ht="15.75" customHeight="1">
      <c r="G935" s="20"/>
    </row>
    <row r="936" spans="7:7" ht="15.75" customHeight="1">
      <c r="G936" s="20"/>
    </row>
    <row r="937" spans="7:7" ht="15.75" customHeight="1">
      <c r="G937" s="20"/>
    </row>
    <row r="938" spans="7:7" ht="15.75" customHeight="1">
      <c r="G938" s="20"/>
    </row>
    <row r="939" spans="7:7" ht="15.75" customHeight="1">
      <c r="G939" s="20"/>
    </row>
    <row r="940" spans="7:7" ht="15.75" customHeight="1">
      <c r="G940" s="20"/>
    </row>
    <row r="941" spans="7:7" ht="15.75" customHeight="1">
      <c r="G941" s="20"/>
    </row>
    <row r="942" spans="7:7" ht="15.75" customHeight="1">
      <c r="G942" s="20"/>
    </row>
    <row r="943" spans="7:7" ht="15.75" customHeight="1">
      <c r="G943" s="20"/>
    </row>
    <row r="944" spans="7:7" ht="15.75" customHeight="1">
      <c r="G944" s="20"/>
    </row>
    <row r="945" spans="7:7" ht="15.75" customHeight="1">
      <c r="G945" s="20"/>
    </row>
    <row r="946" spans="7:7" ht="15.75" customHeight="1">
      <c r="G946" s="20"/>
    </row>
    <row r="947" spans="7:7" ht="15.75" customHeight="1">
      <c r="G947" s="20"/>
    </row>
    <row r="948" spans="7:7" ht="15.75" customHeight="1">
      <c r="G948" s="20"/>
    </row>
    <row r="949" spans="7:7" ht="15.75" customHeight="1">
      <c r="G949" s="20"/>
    </row>
    <row r="950" spans="7:7" ht="15.75" customHeight="1">
      <c r="G950" s="20"/>
    </row>
    <row r="951" spans="7:7" ht="15.75" customHeight="1">
      <c r="G951" s="20"/>
    </row>
    <row r="952" spans="7:7" ht="15.75" customHeight="1">
      <c r="G952" s="20"/>
    </row>
    <row r="953" spans="7:7" ht="15.75" customHeight="1">
      <c r="G953" s="20"/>
    </row>
    <row r="954" spans="7:7" ht="15.75" customHeight="1">
      <c r="G954" s="20"/>
    </row>
    <row r="955" spans="7:7" ht="15.75" customHeight="1">
      <c r="G955" s="20"/>
    </row>
    <row r="956" spans="7:7" ht="15.75" customHeight="1">
      <c r="G956" s="20"/>
    </row>
    <row r="957" spans="7:7" ht="15.75" customHeight="1">
      <c r="G957" s="20"/>
    </row>
    <row r="958" spans="7:7" ht="15.75" customHeight="1">
      <c r="G958" s="20"/>
    </row>
    <row r="959" spans="7:7" ht="15.75" customHeight="1">
      <c r="G959" s="20"/>
    </row>
    <row r="960" spans="7:7" ht="15.75" customHeight="1">
      <c r="G960" s="20"/>
    </row>
    <row r="961" spans="7:7" ht="15.75" customHeight="1">
      <c r="G961" s="20"/>
    </row>
    <row r="962" spans="7:7" ht="15.75" customHeight="1">
      <c r="G962" s="20"/>
    </row>
    <row r="963" spans="7:7" ht="15.75" customHeight="1">
      <c r="G963" s="20"/>
    </row>
    <row r="964" spans="7:7" ht="15.75" customHeight="1">
      <c r="G964" s="20"/>
    </row>
    <row r="965" spans="7:7" ht="15.75" customHeight="1">
      <c r="G965" s="20"/>
    </row>
    <row r="966" spans="7:7" ht="15.75" customHeight="1">
      <c r="G966" s="20"/>
    </row>
    <row r="967" spans="7:7" ht="15.75" customHeight="1">
      <c r="G967" s="20"/>
    </row>
    <row r="968" spans="7:7" ht="15.75" customHeight="1">
      <c r="G968" s="20"/>
    </row>
    <row r="969" spans="7:7" ht="15.75" customHeight="1">
      <c r="G969" s="20"/>
    </row>
    <row r="970" spans="7:7" ht="15.75" customHeight="1">
      <c r="G970" s="20"/>
    </row>
    <row r="971" spans="7:7" ht="15.75" customHeight="1">
      <c r="G971" s="20"/>
    </row>
    <row r="972" spans="7:7" ht="15.75" customHeight="1">
      <c r="G972" s="20"/>
    </row>
    <row r="973" spans="7:7" ht="15.75" customHeight="1">
      <c r="G973" s="20"/>
    </row>
    <row r="974" spans="7:7" ht="15.75" customHeight="1">
      <c r="G974" s="20"/>
    </row>
    <row r="975" spans="7:7" ht="15.75" customHeight="1">
      <c r="G975" s="20"/>
    </row>
    <row r="976" spans="7:7" ht="15.75" customHeight="1">
      <c r="G976" s="20"/>
    </row>
    <row r="977" spans="7:7" ht="15.75" customHeight="1">
      <c r="G977" s="20"/>
    </row>
    <row r="978" spans="7:7" ht="15.75" customHeight="1">
      <c r="G978" s="20"/>
    </row>
    <row r="979" spans="7:7" ht="15.75" customHeight="1">
      <c r="G979" s="20"/>
    </row>
    <row r="980" spans="7:7" ht="15.75" customHeight="1">
      <c r="G980" s="20"/>
    </row>
    <row r="981" spans="7:7" ht="15.75" customHeight="1">
      <c r="G981" s="20"/>
    </row>
    <row r="982" spans="7:7" ht="15.75" customHeight="1">
      <c r="G982" s="20"/>
    </row>
    <row r="983" spans="7:7" ht="15.75" customHeight="1">
      <c r="G983" s="20"/>
    </row>
    <row r="984" spans="7:7" ht="15.75" customHeight="1">
      <c r="G984" s="20"/>
    </row>
    <row r="985" spans="7:7" ht="15.75" customHeight="1">
      <c r="G985" s="20"/>
    </row>
    <row r="986" spans="7:7" ht="15.75" customHeight="1">
      <c r="G986" s="20"/>
    </row>
    <row r="987" spans="7:7" ht="15.75" customHeight="1">
      <c r="G987" s="20"/>
    </row>
    <row r="988" spans="7:7" ht="15.75" customHeight="1">
      <c r="G988" s="20"/>
    </row>
    <row r="989" spans="7:7" ht="15.75" customHeight="1">
      <c r="G989" s="20"/>
    </row>
    <row r="990" spans="7:7" ht="15.75" customHeight="1">
      <c r="G990" s="20"/>
    </row>
    <row r="991" spans="7:7" ht="15.75" customHeight="1">
      <c r="G991" s="20"/>
    </row>
    <row r="992" spans="7:7" ht="15.75" customHeight="1">
      <c r="G992" s="20"/>
    </row>
    <row r="993" spans="7:7" ht="15.75" customHeight="1">
      <c r="G993" s="20"/>
    </row>
    <row r="994" spans="7:7" ht="15.75" customHeight="1">
      <c r="G994" s="20"/>
    </row>
    <row r="995" spans="7:7" ht="15.75" customHeight="1">
      <c r="G995" s="20"/>
    </row>
    <row r="996" spans="7:7" ht="15.75" customHeight="1">
      <c r="G996" s="20"/>
    </row>
    <row r="997" spans="7:7" ht="15.75" customHeight="1">
      <c r="G997" s="20"/>
    </row>
    <row r="998" spans="7:7" ht="15.75" customHeight="1">
      <c r="G998" s="20"/>
    </row>
    <row r="999" spans="7:7" ht="15.75" customHeight="1">
      <c r="G999" s="20"/>
    </row>
    <row r="1000" spans="7:7" ht="15.75" customHeight="1">
      <c r="G1000" s="20"/>
    </row>
    <row r="1001" spans="7:7" ht="15.75" customHeight="1">
      <c r="G1001" s="20"/>
    </row>
    <row r="1002" spans="7:7" ht="15.75" customHeight="1">
      <c r="G1002" s="20"/>
    </row>
    <row r="1003" spans="7:7" ht="15" customHeight="1">
      <c r="G1003" s="20"/>
    </row>
    <row r="1004" spans="7:7" ht="15" customHeight="1">
      <c r="G1004" s="20"/>
    </row>
    <row r="1005" spans="7:7" ht="15" customHeight="1">
      <c r="G1005" s="20"/>
    </row>
    <row r="1006" spans="7:7" ht="15" customHeight="1">
      <c r="G1006" s="20"/>
    </row>
  </sheetData>
  <mergeCells count="40">
    <mergeCell ref="G4:H4"/>
    <mergeCell ref="J5:P5"/>
    <mergeCell ref="C19:D19"/>
    <mergeCell ref="F19:G19"/>
    <mergeCell ref="O6:P6"/>
    <mergeCell ref="J19:L19"/>
    <mergeCell ref="F7:F8"/>
    <mergeCell ref="G7:G8"/>
    <mergeCell ref="H7:H8"/>
    <mergeCell ref="I7:J7"/>
    <mergeCell ref="K7:L7"/>
    <mergeCell ref="H19:I19"/>
    <mergeCell ref="B2:R2"/>
    <mergeCell ref="B1:R1"/>
    <mergeCell ref="K3:R3"/>
    <mergeCell ref="K4:R4"/>
    <mergeCell ref="P7:P8"/>
    <mergeCell ref="Q6:Q8"/>
    <mergeCell ref="B6:B8"/>
    <mergeCell ref="C6:C8"/>
    <mergeCell ref="D6:D8"/>
    <mergeCell ref="E6:F6"/>
    <mergeCell ref="G6:H6"/>
    <mergeCell ref="M6:M8"/>
    <mergeCell ref="I6:L6"/>
    <mergeCell ref="E7:E8"/>
    <mergeCell ref="E3:F3"/>
    <mergeCell ref="G3:H3"/>
    <mergeCell ref="B31:Q31"/>
    <mergeCell ref="N6:N8"/>
    <mergeCell ref="N19:P19"/>
    <mergeCell ref="A26:Q26"/>
    <mergeCell ref="A27:Q27"/>
    <mergeCell ref="A28:Q28"/>
    <mergeCell ref="P17:R17"/>
    <mergeCell ref="Q19:R19"/>
    <mergeCell ref="O7:O8"/>
    <mergeCell ref="R6:R8"/>
    <mergeCell ref="C17:H17"/>
    <mergeCell ref="J17:O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006"/>
  <sheetViews>
    <sheetView workbookViewId="0">
      <selection activeCell="B1" sqref="B1:Q1"/>
    </sheetView>
  </sheetViews>
  <sheetFormatPr defaultColWidth="13.5" defaultRowHeight="15.75"/>
  <cols>
    <col min="1" max="1" width="5.625" customWidth="1"/>
    <col min="2" max="2" width="35" customWidth="1"/>
    <col min="3" max="6" width="8" customWidth="1"/>
    <col min="7" max="7" width="6.75" customWidth="1"/>
    <col min="8" max="11" width="8" customWidth="1"/>
    <col min="12" max="12" width="9.5" customWidth="1"/>
    <col min="13" max="31" width="8" customWidth="1"/>
  </cols>
  <sheetData>
    <row r="1" spans="2:19" ht="20.25" customHeight="1">
      <c r="B1" s="189" t="s">
        <v>67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0"/>
      <c r="S1" s="10"/>
    </row>
    <row r="2" spans="2:19" ht="23.25" customHeight="1">
      <c r="B2" s="136" t="s">
        <v>60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79"/>
      <c r="S2" s="10"/>
    </row>
    <row r="3" spans="2:19" ht="18.75" customHeight="1">
      <c r="B3" s="52" t="s">
        <v>39</v>
      </c>
      <c r="C3" s="52"/>
      <c r="D3" s="53">
        <f>((E18+H18)*C16/(100*D16))</f>
        <v>0.99</v>
      </c>
      <c r="E3" s="126" t="s">
        <v>0</v>
      </c>
      <c r="F3" s="127"/>
      <c r="G3" s="126" t="s">
        <v>1</v>
      </c>
      <c r="H3" s="127"/>
      <c r="I3" s="54"/>
      <c r="J3" s="108"/>
      <c r="K3" s="183" t="s">
        <v>66</v>
      </c>
      <c r="L3" s="183"/>
      <c r="M3" s="57"/>
      <c r="N3" s="57"/>
      <c r="O3" s="57"/>
      <c r="P3" s="57"/>
      <c r="Q3" s="58"/>
      <c r="R3" s="10"/>
      <c r="S3" s="10"/>
    </row>
    <row r="4" spans="2:19" ht="18.75" customHeight="1">
      <c r="B4" s="52" t="s">
        <v>63</v>
      </c>
      <c r="C4" s="52"/>
      <c r="D4" s="110">
        <f>J4/K4</f>
        <v>24.242424242424246</v>
      </c>
      <c r="E4" s="59"/>
      <c r="F4" s="59"/>
      <c r="G4" s="126" t="s">
        <v>30</v>
      </c>
      <c r="H4" s="126"/>
      <c r="I4" s="52" t="s">
        <v>9</v>
      </c>
      <c r="J4" s="109">
        <f>G16*10/100</f>
        <v>6.0606060606060614</v>
      </c>
      <c r="K4" s="184">
        <v>0.25</v>
      </c>
      <c r="L4" s="184"/>
      <c r="M4" s="57"/>
      <c r="N4" s="57"/>
      <c r="O4" s="57"/>
      <c r="P4" s="57"/>
      <c r="Q4" s="58"/>
      <c r="R4" s="10"/>
      <c r="S4" s="10"/>
    </row>
    <row r="5" spans="2:19" ht="18.75" customHeight="1">
      <c r="B5" s="52" t="s">
        <v>64</v>
      </c>
      <c r="C5" s="52"/>
      <c r="D5" s="110">
        <f>J5/K5</f>
        <v>1.9696969696969695</v>
      </c>
      <c r="E5" s="59"/>
      <c r="F5" s="59"/>
      <c r="G5" s="52"/>
      <c r="H5" s="52"/>
      <c r="I5" s="52" t="s">
        <v>65</v>
      </c>
      <c r="J5" s="109">
        <f>H16*10/100</f>
        <v>3.939393939393939</v>
      </c>
      <c r="K5" s="185">
        <v>2</v>
      </c>
      <c r="L5" s="186"/>
      <c r="M5" s="57"/>
      <c r="N5" s="57"/>
      <c r="O5" s="57"/>
      <c r="P5" s="57"/>
      <c r="Q5" s="58"/>
      <c r="R5" s="10"/>
      <c r="S5" s="10"/>
    </row>
    <row r="6" spans="2:19" ht="18.75" customHeight="1">
      <c r="B6" s="13" t="s">
        <v>32</v>
      </c>
      <c r="C6" s="13"/>
      <c r="D6" s="188" t="s">
        <v>50</v>
      </c>
      <c r="E6" s="188"/>
      <c r="F6" s="13" t="s">
        <v>33</v>
      </c>
      <c r="G6" s="23"/>
      <c r="H6" s="13"/>
      <c r="I6" s="9"/>
      <c r="J6" s="138"/>
      <c r="K6" s="138"/>
      <c r="L6" s="139"/>
      <c r="M6" s="139"/>
      <c r="N6" s="139"/>
      <c r="O6" s="139"/>
      <c r="P6" s="139"/>
      <c r="Q6" s="14"/>
      <c r="R6" s="10"/>
      <c r="S6" s="10"/>
    </row>
    <row r="7" spans="2:19" ht="30.75" customHeight="1">
      <c r="B7" s="128" t="s">
        <v>3</v>
      </c>
      <c r="C7" s="128" t="s">
        <v>4</v>
      </c>
      <c r="D7" s="128" t="s">
        <v>5</v>
      </c>
      <c r="E7" s="128" t="s">
        <v>6</v>
      </c>
      <c r="F7" s="128"/>
      <c r="G7" s="128" t="s">
        <v>7</v>
      </c>
      <c r="H7" s="128"/>
      <c r="I7" s="132" t="s">
        <v>2</v>
      </c>
      <c r="J7" s="134"/>
      <c r="K7" s="134"/>
      <c r="L7" s="133"/>
      <c r="M7" s="129" t="s">
        <v>40</v>
      </c>
      <c r="N7" s="129" t="s">
        <v>61</v>
      </c>
      <c r="O7" s="128" t="s">
        <v>8</v>
      </c>
      <c r="P7" s="128"/>
      <c r="Q7" s="128" t="s">
        <v>42</v>
      </c>
    </row>
    <row r="8" spans="2:19" ht="23.25" customHeight="1">
      <c r="B8" s="128"/>
      <c r="C8" s="128"/>
      <c r="D8" s="128"/>
      <c r="E8" s="44"/>
      <c r="F8" s="44"/>
      <c r="G8" s="44"/>
      <c r="H8" s="44"/>
      <c r="I8" s="132" t="s">
        <v>9</v>
      </c>
      <c r="J8" s="133"/>
      <c r="K8" s="132" t="s">
        <v>10</v>
      </c>
      <c r="L8" s="133"/>
      <c r="M8" s="130"/>
      <c r="N8" s="130"/>
      <c r="O8" s="129" t="s">
        <v>9</v>
      </c>
      <c r="P8" s="129" t="s">
        <v>10</v>
      </c>
      <c r="Q8" s="128"/>
    </row>
    <row r="9" spans="2:19" ht="59.25" customHeight="1">
      <c r="B9" s="128"/>
      <c r="C9" s="128"/>
      <c r="D9" s="128"/>
      <c r="E9" s="44" t="s">
        <v>9</v>
      </c>
      <c r="F9" s="44" t="s">
        <v>10</v>
      </c>
      <c r="G9" s="44" t="s">
        <v>9</v>
      </c>
      <c r="H9" s="44" t="s">
        <v>10</v>
      </c>
      <c r="I9" s="44" t="s">
        <v>34</v>
      </c>
      <c r="J9" s="45" t="s">
        <v>35</v>
      </c>
      <c r="K9" s="44" t="s">
        <v>36</v>
      </c>
      <c r="L9" s="45" t="s">
        <v>46</v>
      </c>
      <c r="M9" s="131"/>
      <c r="N9" s="131"/>
      <c r="O9" s="131"/>
      <c r="P9" s="131"/>
      <c r="Q9" s="128"/>
    </row>
    <row r="10" spans="2:19" ht="18.75" customHeight="1">
      <c r="B10" s="41" t="s">
        <v>13</v>
      </c>
      <c r="C10" s="22">
        <v>11</v>
      </c>
      <c r="D10" s="22">
        <v>6</v>
      </c>
      <c r="E10" s="44">
        <f>ROUND(D10*D3,0)</f>
        <v>6</v>
      </c>
      <c r="F10" s="44">
        <f>C10-E10</f>
        <v>5</v>
      </c>
      <c r="G10" s="46">
        <f>(E10*100)/C16</f>
        <v>18.181818181818183</v>
      </c>
      <c r="H10" s="46">
        <f>(F10*100)/C16</f>
        <v>15.151515151515152</v>
      </c>
      <c r="I10" s="47">
        <f>ROUND((G10/(10*K4)*E18/G16),1)</f>
        <v>3.6</v>
      </c>
      <c r="J10" s="46">
        <f>ROUND(G10/(10*K4),0)-I10</f>
        <v>3.4</v>
      </c>
      <c r="K10" s="111">
        <f>(H10/(10*K5)*M18/H16)</f>
        <v>0.38461538461538464</v>
      </c>
      <c r="L10" s="112">
        <f>ROUND(H10/(10*K5),0)-K10</f>
        <v>0.61538461538461542</v>
      </c>
      <c r="M10" s="46">
        <f>SUM(I10:L10)</f>
        <v>8</v>
      </c>
      <c r="N10" s="96" t="str">
        <f>IF(M10=Q10,"0",IF(M10&gt;Q10,"-1",IF(M10&lt;Q10,"+1")))</f>
        <v>0</v>
      </c>
      <c r="O10" s="48">
        <f>(I10+J10)*K4</f>
        <v>1.75</v>
      </c>
      <c r="P10" s="48">
        <f>(K10+L10)*K5</f>
        <v>2</v>
      </c>
      <c r="Q10" s="44">
        <f>ROUND((C10/C16)*D4,0)</f>
        <v>8</v>
      </c>
    </row>
    <row r="11" spans="2:19" ht="18.75" customHeight="1">
      <c r="B11" s="98" t="s">
        <v>14</v>
      </c>
      <c r="C11" s="22">
        <v>8</v>
      </c>
      <c r="D11" s="22">
        <v>6</v>
      </c>
      <c r="E11" s="44">
        <f>ROUND(D11*D3,0)</f>
        <v>6</v>
      </c>
      <c r="F11" s="44">
        <f t="shared" ref="F11:F15" si="0">C11-E11</f>
        <v>2</v>
      </c>
      <c r="G11" s="46">
        <f>(E11*100)/C16</f>
        <v>18.181818181818183</v>
      </c>
      <c r="H11" s="46">
        <f>(F11*100)/C16</f>
        <v>6.0606060606060606</v>
      </c>
      <c r="I11" s="47">
        <f>ROUND((G11/(10*K4)*E18/G16),1)</f>
        <v>3.6</v>
      </c>
      <c r="J11" s="46">
        <f>ROUND(G11/(10*K4),0)-I11</f>
        <v>3.4</v>
      </c>
      <c r="K11" s="111">
        <f>ROUND((H11/(6*K5)*M18/H16),1)</f>
        <v>0.3</v>
      </c>
      <c r="L11" s="112">
        <f>ROUND(H11/(10*K5),0)-K11</f>
        <v>-0.3</v>
      </c>
      <c r="M11" s="96">
        <f>SUM(I11:L11)</f>
        <v>7</v>
      </c>
      <c r="N11" s="96" t="str">
        <f>IF(M11=Q11,"0",IF(M11&gt;Q11,"-1",IF(M11&lt;Q11,"+1")))</f>
        <v>-1</v>
      </c>
      <c r="O11" s="48">
        <f>(I11+J11)*K4</f>
        <v>1.75</v>
      </c>
      <c r="P11" s="48">
        <f>(K11+L11)*K5</f>
        <v>0</v>
      </c>
      <c r="Q11" s="97">
        <f>ROUND((C11/C16)*D4,0)</f>
        <v>6</v>
      </c>
    </row>
    <row r="12" spans="2:19" ht="18.75" customHeight="1">
      <c r="B12" s="39" t="s">
        <v>15</v>
      </c>
      <c r="C12" s="22">
        <v>14</v>
      </c>
      <c r="D12" s="22">
        <v>8</v>
      </c>
      <c r="E12" s="44">
        <f>ROUND(D12*D3,0)</f>
        <v>8</v>
      </c>
      <c r="F12" s="44">
        <f t="shared" si="0"/>
        <v>6</v>
      </c>
      <c r="G12" s="46">
        <f>(E12*100)/C16</f>
        <v>24.242424242424242</v>
      </c>
      <c r="H12" s="46">
        <f>(F12*100)/C16</f>
        <v>18.181818181818183</v>
      </c>
      <c r="I12" s="47">
        <f>ROUND((G12/(10*K4)*E18/G16),1)</f>
        <v>4.8</v>
      </c>
      <c r="J12" s="46">
        <f>ROUND(G12/(10*K4),0)-I12</f>
        <v>5.2</v>
      </c>
      <c r="K12" s="111">
        <f>ROUND((H12/(10*K5)*M18/H16),1)</f>
        <v>0.5</v>
      </c>
      <c r="L12" s="112">
        <f>ROUND(H12/(10*K5),0)-K12</f>
        <v>0.5</v>
      </c>
      <c r="M12" s="46">
        <f t="shared" ref="M12" si="1">SUM(I12:L12)</f>
        <v>11</v>
      </c>
      <c r="N12" s="96" t="str">
        <f t="shared" ref="N12:N15" si="2">IF(M12=Q12,"0",IF(M12&gt;Q12,"-1",IF(M12&lt;Q12,"+1")))</f>
        <v>-1</v>
      </c>
      <c r="O12" s="48">
        <f>(I12+J12)*K4</f>
        <v>2.5</v>
      </c>
      <c r="P12" s="48">
        <f>(K12+L12)*K5</f>
        <v>2</v>
      </c>
      <c r="Q12" s="44">
        <f>ROUND((C12/C16)*D4,0)</f>
        <v>10</v>
      </c>
    </row>
    <row r="13" spans="2:19" ht="18.75" customHeight="1">
      <c r="B13" s="39"/>
      <c r="C13" s="22"/>
      <c r="D13" s="22"/>
      <c r="E13" s="44">
        <f>ROUND(D13*D3,0)</f>
        <v>0</v>
      </c>
      <c r="F13" s="49">
        <f t="shared" si="0"/>
        <v>0</v>
      </c>
      <c r="G13" s="47">
        <f>(E13*100)/C16</f>
        <v>0</v>
      </c>
      <c r="H13" s="47">
        <f>(F13*100)/C16</f>
        <v>0</v>
      </c>
      <c r="I13" s="47">
        <f>ROUND((G13/(10*K4)*E18/G16),1)</f>
        <v>0</v>
      </c>
      <c r="J13" s="46">
        <f>ROUND(G13/(10*K4),0)-I13</f>
        <v>0</v>
      </c>
      <c r="K13" s="47">
        <f>ROUND((H13/(10*K5)*M18/H16),1)</f>
        <v>0</v>
      </c>
      <c r="L13" s="47">
        <f>ROUND(H13/(10*5),0)-K13</f>
        <v>0</v>
      </c>
      <c r="M13" s="47">
        <f t="shared" ref="M13:M15" si="3">SUM(I13:L13)</f>
        <v>0</v>
      </c>
      <c r="N13" s="96" t="str">
        <f t="shared" si="2"/>
        <v>0</v>
      </c>
      <c r="O13" s="50">
        <f>(I13+J13)*K4</f>
        <v>0</v>
      </c>
      <c r="P13" s="51">
        <f>(K13+L13)*K4</f>
        <v>0</v>
      </c>
      <c r="Q13" s="44">
        <f>ROUND((C13/C16)*D4,0)</f>
        <v>0</v>
      </c>
    </row>
    <row r="14" spans="2:19" ht="18.75" customHeight="1">
      <c r="B14" s="39"/>
      <c r="C14" s="22"/>
      <c r="D14" s="22"/>
      <c r="E14" s="44">
        <f>ROUND(D14*D3,0)</f>
        <v>0</v>
      </c>
      <c r="F14" s="49">
        <f t="shared" si="0"/>
        <v>0</v>
      </c>
      <c r="G14" s="47">
        <f>(E14*100)/C16</f>
        <v>0</v>
      </c>
      <c r="H14" s="47">
        <f>(F14*100)/C16</f>
        <v>0</v>
      </c>
      <c r="I14" s="47">
        <f>ROUND((G14/(10*K4)*E18/G16),1)</f>
        <v>0</v>
      </c>
      <c r="J14" s="46">
        <f>ROUND(G14/(10*K4),0)-I14</f>
        <v>0</v>
      </c>
      <c r="K14" s="47">
        <f>ROUND((H14/(10*K5)*M18/H16),1)</f>
        <v>0</v>
      </c>
      <c r="L14" s="47">
        <f>ROUND(H14/(10*5),0)-K14</f>
        <v>0</v>
      </c>
      <c r="M14" s="47">
        <f t="shared" si="3"/>
        <v>0</v>
      </c>
      <c r="N14" s="96" t="str">
        <f t="shared" si="2"/>
        <v>0</v>
      </c>
      <c r="O14" s="50">
        <f>(I14+J14)*J4</f>
        <v>0</v>
      </c>
      <c r="P14" s="51">
        <f>(K14+L14)*J4</f>
        <v>0</v>
      </c>
      <c r="Q14" s="44">
        <f>ROUND((C14/C16)*D4,0)</f>
        <v>0</v>
      </c>
    </row>
    <row r="15" spans="2:19" ht="18.75" customHeight="1">
      <c r="B15" s="39"/>
      <c r="C15" s="22"/>
      <c r="D15" s="22"/>
      <c r="E15" s="44">
        <f>ROUND(D15*D3,0)</f>
        <v>0</v>
      </c>
      <c r="F15" s="49">
        <f t="shared" si="0"/>
        <v>0</v>
      </c>
      <c r="G15" s="47">
        <f>(E15*100)/C16</f>
        <v>0</v>
      </c>
      <c r="H15" s="47">
        <f>(F15*100)/C16</f>
        <v>0</v>
      </c>
      <c r="I15" s="47">
        <f>ROUND((G15/(10*K4)*E18/G16),1)</f>
        <v>0</v>
      </c>
      <c r="J15" s="46">
        <f>ROUND(G15/(10*K4),0)-I15</f>
        <v>0</v>
      </c>
      <c r="K15" s="47">
        <f>ROUND((H15/(10*K5)*M18/H16),1)</f>
        <v>0</v>
      </c>
      <c r="L15" s="47">
        <f>ROUND(H15/(10*5),0)-K15</f>
        <v>0</v>
      </c>
      <c r="M15" s="47">
        <f t="shared" si="3"/>
        <v>0</v>
      </c>
      <c r="N15" s="96" t="str">
        <f t="shared" si="2"/>
        <v>0</v>
      </c>
      <c r="O15" s="50">
        <f t="shared" ref="O15" si="4">(I15+J15)*J6</f>
        <v>0</v>
      </c>
      <c r="P15" s="51">
        <f t="shared" ref="P15" si="5">(K15+L15)*J6</f>
        <v>0</v>
      </c>
      <c r="Q15" s="44">
        <f>ROUND((C15/C16)*D4,0)</f>
        <v>0</v>
      </c>
    </row>
    <row r="16" spans="2:19" ht="18.75" customHeight="1">
      <c r="B16" s="2" t="s">
        <v>12</v>
      </c>
      <c r="C16" s="43">
        <f>SUM(C10:C15)</f>
        <v>33</v>
      </c>
      <c r="D16" s="43">
        <f t="shared" ref="D16:M16" si="6">SUM(D10:D15)</f>
        <v>20</v>
      </c>
      <c r="E16" s="43">
        <f t="shared" si="6"/>
        <v>20</v>
      </c>
      <c r="F16" s="43">
        <f t="shared" si="6"/>
        <v>13</v>
      </c>
      <c r="G16" s="43">
        <f t="shared" si="6"/>
        <v>60.606060606060609</v>
      </c>
      <c r="H16" s="43">
        <f t="shared" si="6"/>
        <v>39.393939393939391</v>
      </c>
      <c r="I16" s="99">
        <f t="shared" si="6"/>
        <v>12</v>
      </c>
      <c r="J16" s="99">
        <f t="shared" si="6"/>
        <v>12</v>
      </c>
      <c r="K16" s="99">
        <f t="shared" si="6"/>
        <v>1.1846153846153846</v>
      </c>
      <c r="L16" s="99">
        <f t="shared" si="6"/>
        <v>0.81538461538461537</v>
      </c>
      <c r="M16" s="43">
        <f t="shared" si="6"/>
        <v>26</v>
      </c>
      <c r="N16" s="100"/>
      <c r="O16" s="43">
        <f t="shared" ref="O16:P16" si="7">SUM(O10:O15)</f>
        <v>6</v>
      </c>
      <c r="P16" s="43">
        <f t="shared" si="7"/>
        <v>4</v>
      </c>
      <c r="Q16" s="99">
        <f>SUM(Q10:Q15)+D5</f>
        <v>25.969696969696969</v>
      </c>
    </row>
    <row r="17" spans="1:19" ht="18" customHeight="1">
      <c r="B17" s="26" t="s">
        <v>11</v>
      </c>
      <c r="C17" s="141">
        <f>O16+P16</f>
        <v>10</v>
      </c>
      <c r="D17" s="141"/>
      <c r="E17" s="141"/>
      <c r="F17" s="141"/>
      <c r="G17" s="141"/>
      <c r="H17" s="141"/>
      <c r="I17" s="142" t="s">
        <v>49</v>
      </c>
      <c r="J17" s="143"/>
      <c r="K17" s="143"/>
      <c r="L17" s="143"/>
      <c r="M17" s="187">
        <f>C17+(10-C17)</f>
        <v>10</v>
      </c>
      <c r="N17" s="143"/>
      <c r="O17" s="143"/>
      <c r="P17" s="143"/>
      <c r="Q17" s="143"/>
    </row>
    <row r="18" spans="1:19" ht="55.5" customHeight="1">
      <c r="B18" s="33" t="s">
        <v>53</v>
      </c>
      <c r="C18" s="124" t="s">
        <v>34</v>
      </c>
      <c r="D18" s="124"/>
      <c r="E18" s="34">
        <v>30</v>
      </c>
      <c r="F18" s="124" t="s">
        <v>35</v>
      </c>
      <c r="G18" s="124"/>
      <c r="H18" s="34">
        <v>30</v>
      </c>
      <c r="I18" s="118" t="s">
        <v>36</v>
      </c>
      <c r="J18" s="119"/>
      <c r="K18" s="119"/>
      <c r="L18" s="120"/>
      <c r="M18" s="34">
        <v>20</v>
      </c>
      <c r="N18" s="118" t="s">
        <v>45</v>
      </c>
      <c r="O18" s="119"/>
      <c r="P18" s="120"/>
      <c r="Q18" s="113">
        <f>H16-M18</f>
        <v>19.393939393939391</v>
      </c>
    </row>
    <row r="19" spans="1:19" ht="15.75" customHeight="1"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</row>
    <row r="20" spans="1:19" ht="23.25" customHeight="1">
      <c r="B20" s="7" t="s">
        <v>24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9" ht="23.25" customHeight="1">
      <c r="B21" s="3" t="s">
        <v>51</v>
      </c>
      <c r="C21" s="4"/>
      <c r="D21" s="4"/>
      <c r="E21" s="4"/>
      <c r="F21" s="4"/>
      <c r="G21" s="5"/>
      <c r="H21" s="4"/>
      <c r="I21" s="4"/>
      <c r="J21" s="4"/>
      <c r="K21" s="4"/>
      <c r="L21" s="4"/>
      <c r="M21" s="122"/>
      <c r="N21" s="122"/>
      <c r="O21" s="123"/>
      <c r="P21" s="123"/>
      <c r="Q21" s="123"/>
      <c r="R21" s="123"/>
      <c r="S21" s="123"/>
    </row>
    <row r="22" spans="1:19" ht="23.25" customHeight="1">
      <c r="E22" s="3" t="s">
        <v>22</v>
      </c>
      <c r="F22" s="7"/>
      <c r="G22" s="7"/>
      <c r="M22" s="6"/>
      <c r="N22" s="6"/>
      <c r="O22" s="6">
        <f>4.25/17</f>
        <v>0.25</v>
      </c>
      <c r="P22" s="6"/>
    </row>
    <row r="23" spans="1:19" ht="23.25" customHeight="1">
      <c r="E23" s="7" t="s">
        <v>23</v>
      </c>
      <c r="F23" s="7"/>
      <c r="G23" s="7"/>
      <c r="M23" s="6"/>
      <c r="N23" s="6"/>
      <c r="O23" s="6"/>
      <c r="P23" s="6"/>
    </row>
    <row r="24" spans="1:19" ht="23.25" customHeight="1">
      <c r="E24" s="7" t="s">
        <v>38</v>
      </c>
      <c r="F24" s="7"/>
      <c r="G24" s="7"/>
      <c r="M24" s="4"/>
      <c r="N24" s="4"/>
      <c r="O24" s="4"/>
      <c r="P24" s="4"/>
    </row>
    <row r="25" spans="1:19" ht="23.25" customHeight="1">
      <c r="A25" s="121" t="s">
        <v>25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</row>
    <row r="26" spans="1:19" ht="23.25" customHeight="1">
      <c r="A26" s="121" t="s">
        <v>26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</row>
    <row r="27" spans="1:19" ht="23.25" customHeight="1">
      <c r="A27" s="121" t="s">
        <v>37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</row>
    <row r="28" spans="1:19" ht="23.25" customHeight="1">
      <c r="B28" s="7"/>
      <c r="C28" s="7" t="s">
        <v>28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4"/>
    </row>
    <row r="29" spans="1:19" ht="23.25" customHeight="1">
      <c r="B29" s="7"/>
      <c r="C29" s="7" t="s">
        <v>29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4"/>
    </row>
    <row r="30" spans="1:19" ht="23.25" customHeight="1">
      <c r="B30" s="135" t="s">
        <v>27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24"/>
      <c r="N30" s="24"/>
      <c r="O30" s="7"/>
      <c r="P30" s="4"/>
    </row>
    <row r="31" spans="1:19" ht="26.25" customHeight="1">
      <c r="H31" s="29" t="s">
        <v>20</v>
      </c>
      <c r="P31" s="4"/>
    </row>
    <row r="32" spans="1:19" s="28" customFormat="1" ht="26.25" customHeight="1">
      <c r="B32" s="18" t="s">
        <v>52</v>
      </c>
      <c r="H32" s="29" t="s">
        <v>21</v>
      </c>
    </row>
    <row r="33" spans="2:17" s="28" customFormat="1" ht="26.25" customHeight="1">
      <c r="B33" s="30" t="s">
        <v>55</v>
      </c>
      <c r="C33" s="30"/>
      <c r="D33" s="30"/>
      <c r="E33" s="30"/>
      <c r="F33" s="30"/>
      <c r="G33" s="30"/>
      <c r="H33" s="30"/>
      <c r="I33" s="30"/>
      <c r="J33" s="30"/>
      <c r="K33" s="30"/>
      <c r="L33" s="36"/>
      <c r="M33" s="36"/>
      <c r="N33" s="36"/>
      <c r="O33" s="36"/>
      <c r="P33" s="36"/>
      <c r="Q33" s="36"/>
    </row>
    <row r="34" spans="2:17" s="28" customFormat="1" ht="18.75">
      <c r="B34" s="29" t="s">
        <v>57</v>
      </c>
      <c r="C34" s="30"/>
      <c r="D34" s="30"/>
      <c r="E34" s="30"/>
      <c r="F34" s="30"/>
      <c r="G34" s="30"/>
      <c r="H34" s="7"/>
      <c r="I34" s="7"/>
      <c r="J34" s="7"/>
      <c r="K34" s="7"/>
      <c r="L34" s="7"/>
      <c r="M34" s="7"/>
      <c r="N34" s="7"/>
      <c r="O34" s="7"/>
      <c r="P34" s="7"/>
    </row>
    <row r="35" spans="2:17" s="28" customFormat="1" ht="18.75">
      <c r="B35" s="29" t="s">
        <v>56</v>
      </c>
      <c r="C35" s="31"/>
      <c r="D35" s="31"/>
      <c r="E35" s="30"/>
      <c r="F35" s="32"/>
      <c r="G35" s="30"/>
    </row>
    <row r="36" spans="2:17" ht="18.75">
      <c r="E36" s="7"/>
      <c r="F36" s="3"/>
      <c r="G36" s="7"/>
      <c r="H36" s="7"/>
      <c r="I36" s="7"/>
      <c r="J36" s="7"/>
      <c r="K36" s="7"/>
      <c r="L36" s="7"/>
      <c r="M36" s="7"/>
      <c r="N36" s="7"/>
      <c r="O36" s="7"/>
      <c r="P36" s="4"/>
    </row>
    <row r="37" spans="2:17" ht="18.75">
      <c r="E37" s="7"/>
      <c r="F37" s="3"/>
      <c r="G37" s="7"/>
      <c r="H37" s="121" t="s">
        <v>31</v>
      </c>
      <c r="I37" s="121"/>
      <c r="J37" s="121"/>
      <c r="K37" s="121"/>
      <c r="L37" s="121"/>
      <c r="M37" s="121"/>
      <c r="N37" s="121"/>
      <c r="O37" s="121"/>
      <c r="P37" s="121"/>
      <c r="Q37" s="121"/>
    </row>
    <row r="38" spans="2:17">
      <c r="G38" s="1"/>
    </row>
    <row r="39" spans="2:17" ht="18.7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2:17" ht="18.75">
      <c r="B40" s="6"/>
      <c r="C40" s="7"/>
      <c r="D40" s="7"/>
      <c r="E40" s="7"/>
      <c r="F40" s="7"/>
      <c r="G40" s="7"/>
      <c r="H40" s="7"/>
      <c r="I40" s="7"/>
      <c r="J40" s="7"/>
      <c r="K40" s="7"/>
      <c r="L40" s="6"/>
    </row>
    <row r="41" spans="2:17" ht="18.75">
      <c r="B41" s="7"/>
      <c r="C41" s="7"/>
      <c r="D41" s="7"/>
      <c r="E41" s="7"/>
      <c r="F41" s="7"/>
      <c r="G41" s="7"/>
      <c r="H41" s="7"/>
      <c r="I41" s="7"/>
      <c r="J41" s="7"/>
      <c r="K41" s="7"/>
      <c r="L41" s="4"/>
    </row>
    <row r="42" spans="2:17">
      <c r="G42" s="1"/>
    </row>
    <row r="43" spans="2:17">
      <c r="G43" s="1"/>
    </row>
    <row r="44" spans="2:17">
      <c r="G44" s="1"/>
    </row>
    <row r="45" spans="2:17">
      <c r="G45" s="1"/>
    </row>
    <row r="46" spans="2:17">
      <c r="G46" s="1"/>
    </row>
    <row r="47" spans="2:17">
      <c r="G47" s="1"/>
    </row>
    <row r="48" spans="2:17">
      <c r="G48" s="1"/>
    </row>
    <row r="49" spans="7:7">
      <c r="G49" s="1"/>
    </row>
    <row r="50" spans="7:7">
      <c r="G50" s="1"/>
    </row>
    <row r="51" spans="7:7">
      <c r="G51" s="1"/>
    </row>
    <row r="52" spans="7:7">
      <c r="G52" s="1"/>
    </row>
    <row r="53" spans="7:7">
      <c r="G53" s="1"/>
    </row>
    <row r="54" spans="7:7">
      <c r="G54" s="1"/>
    </row>
    <row r="55" spans="7:7">
      <c r="G55" s="1"/>
    </row>
    <row r="56" spans="7:7">
      <c r="G56" s="1"/>
    </row>
    <row r="57" spans="7:7">
      <c r="G57" s="1"/>
    </row>
    <row r="58" spans="7:7">
      <c r="G58" s="1"/>
    </row>
    <row r="59" spans="7:7">
      <c r="G59" s="1"/>
    </row>
    <row r="60" spans="7:7">
      <c r="G60" s="1"/>
    </row>
    <row r="61" spans="7:7">
      <c r="G61" s="1"/>
    </row>
    <row r="62" spans="7:7">
      <c r="G62" s="1"/>
    </row>
    <row r="63" spans="7:7">
      <c r="G63" s="1"/>
    </row>
    <row r="64" spans="7:7">
      <c r="G64" s="1"/>
    </row>
    <row r="65" spans="7:7">
      <c r="G65" s="1"/>
    </row>
    <row r="66" spans="7:7">
      <c r="G66" s="1"/>
    </row>
    <row r="67" spans="7:7">
      <c r="G67" s="1"/>
    </row>
    <row r="68" spans="7:7">
      <c r="G68" s="1"/>
    </row>
    <row r="69" spans="7:7">
      <c r="G69" s="1"/>
    </row>
    <row r="70" spans="7:7">
      <c r="G70" s="1"/>
    </row>
    <row r="71" spans="7:7">
      <c r="G71" s="1"/>
    </row>
    <row r="72" spans="7:7">
      <c r="G72" s="1"/>
    </row>
    <row r="73" spans="7:7">
      <c r="G73" s="1"/>
    </row>
    <row r="74" spans="7:7">
      <c r="G74" s="1"/>
    </row>
    <row r="75" spans="7:7">
      <c r="G75" s="1"/>
    </row>
    <row r="76" spans="7:7">
      <c r="G76" s="1"/>
    </row>
    <row r="77" spans="7:7">
      <c r="G77" s="1"/>
    </row>
    <row r="78" spans="7:7">
      <c r="G78" s="1"/>
    </row>
    <row r="79" spans="7:7">
      <c r="G79" s="1"/>
    </row>
    <row r="80" spans="7:7">
      <c r="G80" s="1"/>
    </row>
    <row r="81" spans="7:7">
      <c r="G81" s="1"/>
    </row>
    <row r="82" spans="7:7">
      <c r="G82" s="1"/>
    </row>
    <row r="83" spans="7:7">
      <c r="G83" s="1"/>
    </row>
    <row r="84" spans="7:7">
      <c r="G84" s="1"/>
    </row>
    <row r="85" spans="7:7">
      <c r="G85" s="1"/>
    </row>
    <row r="86" spans="7:7">
      <c r="G86" s="1"/>
    </row>
    <row r="87" spans="7:7">
      <c r="G87" s="1"/>
    </row>
    <row r="88" spans="7:7">
      <c r="G88" s="1"/>
    </row>
    <row r="89" spans="7:7">
      <c r="G89" s="1"/>
    </row>
    <row r="90" spans="7:7">
      <c r="G90" s="1"/>
    </row>
    <row r="91" spans="7:7">
      <c r="G91" s="1"/>
    </row>
    <row r="92" spans="7:7">
      <c r="G92" s="1"/>
    </row>
    <row r="93" spans="7:7">
      <c r="G93" s="1"/>
    </row>
    <row r="94" spans="7:7">
      <c r="G94" s="1"/>
    </row>
    <row r="95" spans="7:7">
      <c r="G95" s="1"/>
    </row>
    <row r="96" spans="7:7">
      <c r="G96" s="1"/>
    </row>
    <row r="97" spans="7:7">
      <c r="G97" s="1"/>
    </row>
    <row r="98" spans="7:7">
      <c r="G98" s="1"/>
    </row>
    <row r="99" spans="7:7">
      <c r="G99" s="1"/>
    </row>
    <row r="100" spans="7:7">
      <c r="G100" s="1"/>
    </row>
    <row r="101" spans="7:7">
      <c r="G101" s="1"/>
    </row>
    <row r="102" spans="7:7">
      <c r="G102" s="1"/>
    </row>
    <row r="103" spans="7:7">
      <c r="G103" s="1"/>
    </row>
    <row r="104" spans="7:7">
      <c r="G104" s="1"/>
    </row>
    <row r="105" spans="7:7">
      <c r="G105" s="1"/>
    </row>
    <row r="106" spans="7:7">
      <c r="G106" s="1"/>
    </row>
    <row r="107" spans="7:7">
      <c r="G107" s="1"/>
    </row>
    <row r="108" spans="7:7">
      <c r="G108" s="1"/>
    </row>
    <row r="109" spans="7:7">
      <c r="G109" s="1"/>
    </row>
    <row r="110" spans="7:7">
      <c r="G110" s="1"/>
    </row>
    <row r="111" spans="7:7">
      <c r="G111" s="1"/>
    </row>
    <row r="112" spans="7:7">
      <c r="G112" s="1"/>
    </row>
    <row r="113" spans="7:7">
      <c r="G113" s="1"/>
    </row>
    <row r="114" spans="7:7">
      <c r="G114" s="1"/>
    </row>
    <row r="115" spans="7:7">
      <c r="G115" s="1"/>
    </row>
    <row r="116" spans="7:7">
      <c r="G116" s="1"/>
    </row>
    <row r="117" spans="7:7">
      <c r="G117" s="1"/>
    </row>
    <row r="118" spans="7:7">
      <c r="G118" s="1"/>
    </row>
    <row r="119" spans="7:7">
      <c r="G119" s="1"/>
    </row>
    <row r="120" spans="7:7">
      <c r="G120" s="1"/>
    </row>
    <row r="121" spans="7:7">
      <c r="G121" s="1"/>
    </row>
    <row r="122" spans="7:7">
      <c r="G122" s="1"/>
    </row>
    <row r="123" spans="7:7">
      <c r="G123" s="1"/>
    </row>
    <row r="124" spans="7:7">
      <c r="G124" s="1"/>
    </row>
    <row r="125" spans="7:7">
      <c r="G125" s="1"/>
    </row>
    <row r="126" spans="7:7">
      <c r="G126" s="1"/>
    </row>
    <row r="127" spans="7:7">
      <c r="G127" s="1"/>
    </row>
    <row r="128" spans="7:7">
      <c r="G128" s="1"/>
    </row>
    <row r="129" spans="7:7">
      <c r="G129" s="1"/>
    </row>
    <row r="130" spans="7:7">
      <c r="G130" s="1"/>
    </row>
    <row r="131" spans="7:7">
      <c r="G131" s="1"/>
    </row>
    <row r="132" spans="7:7">
      <c r="G132" s="1"/>
    </row>
    <row r="133" spans="7:7">
      <c r="G133" s="1"/>
    </row>
    <row r="134" spans="7:7">
      <c r="G134" s="1"/>
    </row>
    <row r="135" spans="7:7">
      <c r="G135" s="1"/>
    </row>
    <row r="136" spans="7:7">
      <c r="G136" s="1"/>
    </row>
    <row r="137" spans="7:7">
      <c r="G137" s="1"/>
    </row>
    <row r="138" spans="7:7">
      <c r="G138" s="1"/>
    </row>
    <row r="139" spans="7:7">
      <c r="G139" s="1"/>
    </row>
    <row r="140" spans="7:7">
      <c r="G140" s="1"/>
    </row>
    <row r="141" spans="7:7">
      <c r="G141" s="1"/>
    </row>
    <row r="142" spans="7:7">
      <c r="G142" s="1"/>
    </row>
    <row r="143" spans="7:7">
      <c r="G143" s="1"/>
    </row>
    <row r="144" spans="7:7">
      <c r="G144" s="1"/>
    </row>
    <row r="145" spans="7:7">
      <c r="G145" s="1"/>
    </row>
    <row r="146" spans="7:7">
      <c r="G146" s="1"/>
    </row>
    <row r="147" spans="7:7">
      <c r="G147" s="1"/>
    </row>
    <row r="148" spans="7:7">
      <c r="G148" s="1"/>
    </row>
    <row r="149" spans="7:7">
      <c r="G149" s="1"/>
    </row>
    <row r="150" spans="7:7">
      <c r="G150" s="1"/>
    </row>
    <row r="151" spans="7:7">
      <c r="G151" s="1"/>
    </row>
    <row r="152" spans="7:7">
      <c r="G152" s="1"/>
    </row>
    <row r="153" spans="7:7">
      <c r="G153" s="1"/>
    </row>
    <row r="154" spans="7:7">
      <c r="G154" s="1"/>
    </row>
    <row r="155" spans="7:7">
      <c r="G155" s="1"/>
    </row>
    <row r="156" spans="7:7">
      <c r="G156" s="1"/>
    </row>
    <row r="157" spans="7:7">
      <c r="G157" s="1"/>
    </row>
    <row r="158" spans="7:7">
      <c r="G158" s="1"/>
    </row>
    <row r="159" spans="7:7">
      <c r="G159" s="1"/>
    </row>
    <row r="160" spans="7:7">
      <c r="G160" s="1"/>
    </row>
    <row r="161" spans="7:7">
      <c r="G161" s="1"/>
    </row>
    <row r="162" spans="7:7">
      <c r="G162" s="1"/>
    </row>
    <row r="163" spans="7:7">
      <c r="G163" s="1"/>
    </row>
    <row r="164" spans="7:7">
      <c r="G164" s="1"/>
    </row>
    <row r="165" spans="7:7">
      <c r="G165" s="1"/>
    </row>
    <row r="166" spans="7:7">
      <c r="G166" s="1"/>
    </row>
    <row r="167" spans="7:7">
      <c r="G167" s="1"/>
    </row>
    <row r="168" spans="7:7">
      <c r="G168" s="1"/>
    </row>
    <row r="169" spans="7:7">
      <c r="G169" s="1"/>
    </row>
    <row r="170" spans="7:7">
      <c r="G170" s="1"/>
    </row>
    <row r="171" spans="7:7">
      <c r="G171" s="1"/>
    </row>
    <row r="172" spans="7:7">
      <c r="G172" s="1"/>
    </row>
    <row r="173" spans="7:7">
      <c r="G173" s="1"/>
    </row>
    <row r="174" spans="7:7">
      <c r="G174" s="1"/>
    </row>
    <row r="175" spans="7:7">
      <c r="G175" s="1"/>
    </row>
    <row r="176" spans="7:7">
      <c r="G176" s="1"/>
    </row>
    <row r="177" spans="7:7">
      <c r="G177" s="1"/>
    </row>
    <row r="178" spans="7:7">
      <c r="G178" s="1"/>
    </row>
    <row r="179" spans="7:7">
      <c r="G179" s="1"/>
    </row>
    <row r="180" spans="7:7">
      <c r="G180" s="1"/>
    </row>
    <row r="181" spans="7:7">
      <c r="G181" s="1"/>
    </row>
    <row r="182" spans="7:7">
      <c r="G182" s="1"/>
    </row>
    <row r="183" spans="7:7">
      <c r="G183" s="1"/>
    </row>
    <row r="184" spans="7:7">
      <c r="G184" s="1"/>
    </row>
    <row r="185" spans="7:7">
      <c r="G185" s="1"/>
    </row>
    <row r="186" spans="7:7">
      <c r="G186" s="1"/>
    </row>
    <row r="187" spans="7:7">
      <c r="G187" s="1"/>
    </row>
    <row r="188" spans="7:7">
      <c r="G188" s="1"/>
    </row>
    <row r="189" spans="7:7">
      <c r="G189" s="1"/>
    </row>
    <row r="190" spans="7:7">
      <c r="G190" s="1"/>
    </row>
    <row r="191" spans="7:7">
      <c r="G191" s="1"/>
    </row>
    <row r="192" spans="7:7">
      <c r="G192" s="1"/>
    </row>
    <row r="193" spans="7:7">
      <c r="G193" s="1"/>
    </row>
    <row r="194" spans="7:7">
      <c r="G194" s="1"/>
    </row>
    <row r="195" spans="7:7">
      <c r="G195" s="1"/>
    </row>
    <row r="196" spans="7:7">
      <c r="G196" s="1"/>
    </row>
    <row r="197" spans="7:7">
      <c r="G197" s="1"/>
    </row>
    <row r="198" spans="7:7">
      <c r="G198" s="1"/>
    </row>
    <row r="199" spans="7:7">
      <c r="G199" s="1"/>
    </row>
    <row r="200" spans="7:7">
      <c r="G200" s="1"/>
    </row>
    <row r="201" spans="7:7">
      <c r="G201" s="1"/>
    </row>
    <row r="202" spans="7:7">
      <c r="G202" s="1"/>
    </row>
    <row r="203" spans="7:7">
      <c r="G203" s="1"/>
    </row>
    <row r="204" spans="7:7">
      <c r="G204" s="1"/>
    </row>
    <row r="205" spans="7:7">
      <c r="G205" s="1"/>
    </row>
    <row r="206" spans="7:7">
      <c r="G206" s="1"/>
    </row>
    <row r="207" spans="7:7">
      <c r="G207" s="1"/>
    </row>
    <row r="208" spans="7:7">
      <c r="G208" s="1"/>
    </row>
    <row r="209" spans="7:7">
      <c r="G209" s="1"/>
    </row>
    <row r="210" spans="7:7">
      <c r="G210" s="1"/>
    </row>
    <row r="211" spans="7:7">
      <c r="G211" s="1"/>
    </row>
    <row r="212" spans="7:7">
      <c r="G212" s="1"/>
    </row>
    <row r="213" spans="7:7">
      <c r="G213" s="1"/>
    </row>
    <row r="214" spans="7:7">
      <c r="G214" s="1"/>
    </row>
    <row r="215" spans="7:7">
      <c r="G215" s="1"/>
    </row>
    <row r="216" spans="7:7">
      <c r="G216" s="1"/>
    </row>
    <row r="217" spans="7:7">
      <c r="G217" s="1"/>
    </row>
    <row r="218" spans="7:7">
      <c r="G218" s="1"/>
    </row>
    <row r="219" spans="7:7">
      <c r="G219" s="1"/>
    </row>
    <row r="220" spans="7:7">
      <c r="G220" s="1"/>
    </row>
    <row r="221" spans="7:7">
      <c r="G221" s="1"/>
    </row>
    <row r="222" spans="7:7">
      <c r="G222" s="1"/>
    </row>
    <row r="223" spans="7:7">
      <c r="G223" s="1"/>
    </row>
    <row r="224" spans="7:7">
      <c r="G224" s="1"/>
    </row>
    <row r="225" spans="7:7">
      <c r="G225" s="1"/>
    </row>
    <row r="226" spans="7:7">
      <c r="G226" s="1"/>
    </row>
    <row r="227" spans="7:7">
      <c r="G227" s="1"/>
    </row>
    <row r="228" spans="7:7">
      <c r="G228" s="1"/>
    </row>
    <row r="229" spans="7:7">
      <c r="G229" s="1"/>
    </row>
    <row r="230" spans="7:7">
      <c r="G230" s="1"/>
    </row>
    <row r="231" spans="7:7">
      <c r="G231" s="1"/>
    </row>
    <row r="232" spans="7:7">
      <c r="G232" s="1"/>
    </row>
    <row r="233" spans="7:7">
      <c r="G233" s="1"/>
    </row>
    <row r="234" spans="7:7">
      <c r="G234" s="1"/>
    </row>
    <row r="235" spans="7:7">
      <c r="G235" s="1"/>
    </row>
    <row r="236" spans="7:7">
      <c r="G236" s="1"/>
    </row>
    <row r="237" spans="7:7">
      <c r="G237" s="1"/>
    </row>
    <row r="238" spans="7:7">
      <c r="G238" s="1"/>
    </row>
    <row r="239" spans="7:7">
      <c r="G239" s="1"/>
    </row>
    <row r="240" spans="7:7">
      <c r="G240" s="1"/>
    </row>
    <row r="241" spans="7:7">
      <c r="G241" s="1"/>
    </row>
    <row r="242" spans="7:7">
      <c r="G242" s="1"/>
    </row>
    <row r="243" spans="7:7">
      <c r="G243" s="1"/>
    </row>
    <row r="244" spans="7:7">
      <c r="G244" s="1"/>
    </row>
    <row r="245" spans="7:7">
      <c r="G245" s="1"/>
    </row>
    <row r="246" spans="7:7">
      <c r="G246" s="1"/>
    </row>
    <row r="247" spans="7:7">
      <c r="G247" s="1"/>
    </row>
    <row r="248" spans="7:7">
      <c r="G248" s="1"/>
    </row>
    <row r="249" spans="7:7">
      <c r="G249" s="1"/>
    </row>
    <row r="250" spans="7:7">
      <c r="G250" s="1"/>
    </row>
    <row r="251" spans="7:7">
      <c r="G251" s="1"/>
    </row>
    <row r="252" spans="7:7">
      <c r="G252" s="1"/>
    </row>
    <row r="253" spans="7:7">
      <c r="G253" s="1"/>
    </row>
    <row r="254" spans="7:7">
      <c r="G254" s="1"/>
    </row>
    <row r="255" spans="7:7">
      <c r="G255" s="1"/>
    </row>
    <row r="256" spans="7:7">
      <c r="G256" s="1"/>
    </row>
    <row r="257" spans="7:7">
      <c r="G257" s="1"/>
    </row>
    <row r="258" spans="7:7">
      <c r="G258" s="1"/>
    </row>
    <row r="259" spans="7:7">
      <c r="G259" s="1"/>
    </row>
    <row r="260" spans="7:7">
      <c r="G260" s="1"/>
    </row>
    <row r="261" spans="7:7">
      <c r="G261" s="1"/>
    </row>
    <row r="262" spans="7:7">
      <c r="G262" s="1"/>
    </row>
    <row r="263" spans="7:7">
      <c r="G263" s="1"/>
    </row>
    <row r="264" spans="7:7">
      <c r="G264" s="1"/>
    </row>
    <row r="265" spans="7:7">
      <c r="G265" s="1"/>
    </row>
    <row r="266" spans="7:7">
      <c r="G266" s="1"/>
    </row>
    <row r="267" spans="7:7">
      <c r="G267" s="1"/>
    </row>
    <row r="268" spans="7:7">
      <c r="G268" s="1"/>
    </row>
    <row r="269" spans="7:7">
      <c r="G269" s="1"/>
    </row>
    <row r="270" spans="7:7">
      <c r="G270" s="1"/>
    </row>
    <row r="271" spans="7:7">
      <c r="G271" s="1"/>
    </row>
    <row r="272" spans="7:7">
      <c r="G272" s="1"/>
    </row>
    <row r="273" spans="7:7">
      <c r="G273" s="1"/>
    </row>
    <row r="274" spans="7:7">
      <c r="G274" s="1"/>
    </row>
    <row r="275" spans="7:7">
      <c r="G275" s="1"/>
    </row>
    <row r="276" spans="7:7">
      <c r="G276" s="1"/>
    </row>
    <row r="277" spans="7:7">
      <c r="G277" s="1"/>
    </row>
    <row r="278" spans="7:7">
      <c r="G278" s="1"/>
    </row>
    <row r="279" spans="7:7">
      <c r="G279" s="1"/>
    </row>
    <row r="280" spans="7:7">
      <c r="G280" s="1"/>
    </row>
    <row r="281" spans="7:7">
      <c r="G281" s="1"/>
    </row>
    <row r="282" spans="7:7">
      <c r="G282" s="1"/>
    </row>
    <row r="283" spans="7:7">
      <c r="G283" s="1"/>
    </row>
    <row r="284" spans="7:7">
      <c r="G284" s="1"/>
    </row>
    <row r="285" spans="7:7">
      <c r="G285" s="1"/>
    </row>
    <row r="286" spans="7:7">
      <c r="G286" s="1"/>
    </row>
    <row r="287" spans="7:7">
      <c r="G287" s="1"/>
    </row>
    <row r="288" spans="7:7">
      <c r="G288" s="1"/>
    </row>
    <row r="289" spans="7:7">
      <c r="G289" s="1"/>
    </row>
    <row r="290" spans="7:7">
      <c r="G290" s="1"/>
    </row>
    <row r="291" spans="7:7">
      <c r="G291" s="1"/>
    </row>
    <row r="292" spans="7:7">
      <c r="G292" s="1"/>
    </row>
    <row r="293" spans="7:7">
      <c r="G293" s="1"/>
    </row>
    <row r="294" spans="7:7">
      <c r="G294" s="1"/>
    </row>
    <row r="295" spans="7:7">
      <c r="G295" s="1"/>
    </row>
    <row r="296" spans="7:7">
      <c r="G296" s="1"/>
    </row>
    <row r="297" spans="7:7">
      <c r="G297" s="1"/>
    </row>
    <row r="298" spans="7:7">
      <c r="G298" s="1"/>
    </row>
    <row r="299" spans="7:7">
      <c r="G299" s="1"/>
    </row>
    <row r="300" spans="7:7">
      <c r="G300" s="1"/>
    </row>
    <row r="301" spans="7:7">
      <c r="G301" s="1"/>
    </row>
    <row r="302" spans="7:7">
      <c r="G302" s="1"/>
    </row>
    <row r="303" spans="7:7">
      <c r="G303" s="1"/>
    </row>
    <row r="304" spans="7:7">
      <c r="G304" s="1"/>
    </row>
    <row r="305" spans="7:7">
      <c r="G305" s="1"/>
    </row>
    <row r="306" spans="7:7">
      <c r="G306" s="1"/>
    </row>
    <row r="307" spans="7:7">
      <c r="G307" s="1"/>
    </row>
    <row r="308" spans="7:7">
      <c r="G308" s="1"/>
    </row>
    <row r="309" spans="7:7">
      <c r="G309" s="1"/>
    </row>
    <row r="310" spans="7:7">
      <c r="G310" s="1"/>
    </row>
    <row r="311" spans="7:7">
      <c r="G311" s="1"/>
    </row>
    <row r="312" spans="7:7">
      <c r="G312" s="1"/>
    </row>
    <row r="313" spans="7:7">
      <c r="G313" s="1"/>
    </row>
    <row r="314" spans="7:7">
      <c r="G314" s="1"/>
    </row>
    <row r="315" spans="7:7">
      <c r="G315" s="1"/>
    </row>
    <row r="316" spans="7:7">
      <c r="G316" s="1"/>
    </row>
    <row r="317" spans="7:7">
      <c r="G317" s="1"/>
    </row>
    <row r="318" spans="7:7">
      <c r="G318" s="1"/>
    </row>
    <row r="319" spans="7:7">
      <c r="G319" s="1"/>
    </row>
    <row r="320" spans="7:7">
      <c r="G320" s="1"/>
    </row>
    <row r="321" spans="7:7">
      <c r="G321" s="1"/>
    </row>
    <row r="322" spans="7:7">
      <c r="G322" s="1"/>
    </row>
    <row r="323" spans="7:7">
      <c r="G323" s="1"/>
    </row>
    <row r="324" spans="7:7">
      <c r="G324" s="1"/>
    </row>
    <row r="325" spans="7:7">
      <c r="G325" s="1"/>
    </row>
    <row r="326" spans="7:7">
      <c r="G326" s="1"/>
    </row>
    <row r="327" spans="7:7">
      <c r="G327" s="1"/>
    </row>
    <row r="328" spans="7:7">
      <c r="G328" s="1"/>
    </row>
    <row r="329" spans="7:7">
      <c r="G329" s="1"/>
    </row>
    <row r="330" spans="7:7">
      <c r="G330" s="1"/>
    </row>
    <row r="331" spans="7:7">
      <c r="G331" s="1"/>
    </row>
    <row r="332" spans="7:7">
      <c r="G332" s="1"/>
    </row>
    <row r="333" spans="7:7">
      <c r="G333" s="1"/>
    </row>
    <row r="334" spans="7:7">
      <c r="G334" s="1"/>
    </row>
    <row r="335" spans="7:7">
      <c r="G335" s="1"/>
    </row>
    <row r="336" spans="7:7">
      <c r="G336" s="1"/>
    </row>
    <row r="337" spans="7:7">
      <c r="G337" s="1"/>
    </row>
    <row r="338" spans="7:7">
      <c r="G338" s="1"/>
    </row>
    <row r="339" spans="7:7">
      <c r="G339" s="1"/>
    </row>
    <row r="340" spans="7:7">
      <c r="G340" s="1"/>
    </row>
    <row r="341" spans="7:7">
      <c r="G341" s="1"/>
    </row>
    <row r="342" spans="7:7">
      <c r="G342" s="1"/>
    </row>
    <row r="343" spans="7:7">
      <c r="G343" s="1"/>
    </row>
    <row r="344" spans="7:7">
      <c r="G344" s="1"/>
    </row>
    <row r="345" spans="7:7">
      <c r="G345" s="1"/>
    </row>
    <row r="346" spans="7:7">
      <c r="G346" s="1"/>
    </row>
    <row r="347" spans="7:7">
      <c r="G347" s="1"/>
    </row>
    <row r="348" spans="7:7">
      <c r="G348" s="1"/>
    </row>
    <row r="349" spans="7:7">
      <c r="G349" s="1"/>
    </row>
    <row r="350" spans="7:7">
      <c r="G350" s="1"/>
    </row>
    <row r="351" spans="7:7">
      <c r="G351" s="1"/>
    </row>
    <row r="352" spans="7:7">
      <c r="G352" s="1"/>
    </row>
    <row r="353" spans="7:7">
      <c r="G353" s="1"/>
    </row>
    <row r="354" spans="7:7">
      <c r="G354" s="1"/>
    </row>
    <row r="355" spans="7:7">
      <c r="G355" s="1"/>
    </row>
    <row r="356" spans="7:7">
      <c r="G356" s="1"/>
    </row>
    <row r="357" spans="7:7">
      <c r="G357" s="1"/>
    </row>
    <row r="358" spans="7:7">
      <c r="G358" s="1"/>
    </row>
    <row r="359" spans="7:7">
      <c r="G359" s="1"/>
    </row>
    <row r="360" spans="7:7">
      <c r="G360" s="1"/>
    </row>
    <row r="361" spans="7:7">
      <c r="G361" s="1"/>
    </row>
    <row r="362" spans="7:7">
      <c r="G362" s="1"/>
    </row>
    <row r="363" spans="7:7">
      <c r="G363" s="1"/>
    </row>
    <row r="364" spans="7:7">
      <c r="G364" s="1"/>
    </row>
    <row r="365" spans="7:7">
      <c r="G365" s="1"/>
    </row>
    <row r="366" spans="7:7">
      <c r="G366" s="1"/>
    </row>
    <row r="367" spans="7:7">
      <c r="G367" s="1"/>
    </row>
    <row r="368" spans="7:7">
      <c r="G368" s="1"/>
    </row>
    <row r="369" spans="7:7">
      <c r="G369" s="1"/>
    </row>
    <row r="370" spans="7:7">
      <c r="G370" s="1"/>
    </row>
    <row r="371" spans="7:7">
      <c r="G371" s="1"/>
    </row>
    <row r="372" spans="7:7">
      <c r="G372" s="1"/>
    </row>
    <row r="373" spans="7:7">
      <c r="G373" s="1"/>
    </row>
    <row r="374" spans="7:7">
      <c r="G374" s="1"/>
    </row>
    <row r="375" spans="7:7">
      <c r="G375" s="1"/>
    </row>
    <row r="376" spans="7:7">
      <c r="G376" s="1"/>
    </row>
    <row r="377" spans="7:7">
      <c r="G377" s="1"/>
    </row>
    <row r="378" spans="7:7">
      <c r="G378" s="1"/>
    </row>
    <row r="379" spans="7:7">
      <c r="G379" s="1"/>
    </row>
    <row r="380" spans="7:7">
      <c r="G380" s="1"/>
    </row>
    <row r="381" spans="7:7">
      <c r="G381" s="1"/>
    </row>
    <row r="382" spans="7:7">
      <c r="G382" s="1"/>
    </row>
    <row r="383" spans="7:7">
      <c r="G383" s="1"/>
    </row>
    <row r="384" spans="7:7">
      <c r="G384" s="1"/>
    </row>
    <row r="385" spans="7:7">
      <c r="G385" s="1"/>
    </row>
    <row r="386" spans="7:7">
      <c r="G386" s="1"/>
    </row>
    <row r="387" spans="7:7">
      <c r="G387" s="1"/>
    </row>
    <row r="388" spans="7:7">
      <c r="G388" s="1"/>
    </row>
    <row r="389" spans="7:7">
      <c r="G389" s="1"/>
    </row>
    <row r="390" spans="7:7">
      <c r="G390" s="1"/>
    </row>
    <row r="391" spans="7:7">
      <c r="G391" s="1"/>
    </row>
    <row r="392" spans="7:7">
      <c r="G392" s="1"/>
    </row>
    <row r="393" spans="7:7">
      <c r="G393" s="1"/>
    </row>
    <row r="394" spans="7:7">
      <c r="G394" s="1"/>
    </row>
    <row r="395" spans="7:7">
      <c r="G395" s="1"/>
    </row>
    <row r="396" spans="7:7">
      <c r="G396" s="1"/>
    </row>
    <row r="397" spans="7:7">
      <c r="G397" s="1"/>
    </row>
    <row r="398" spans="7:7">
      <c r="G398" s="1"/>
    </row>
    <row r="399" spans="7:7">
      <c r="G399" s="1"/>
    </row>
    <row r="400" spans="7:7">
      <c r="G400" s="1"/>
    </row>
    <row r="401" spans="7:7">
      <c r="G401" s="1"/>
    </row>
    <row r="402" spans="7:7">
      <c r="G402" s="1"/>
    </row>
    <row r="403" spans="7:7">
      <c r="G403" s="1"/>
    </row>
    <row r="404" spans="7:7">
      <c r="G404" s="1"/>
    </row>
    <row r="405" spans="7:7">
      <c r="G405" s="1"/>
    </row>
    <row r="406" spans="7:7">
      <c r="G406" s="1"/>
    </row>
    <row r="407" spans="7:7">
      <c r="G407" s="1"/>
    </row>
    <row r="408" spans="7:7">
      <c r="G408" s="1"/>
    </row>
    <row r="409" spans="7:7">
      <c r="G409" s="1"/>
    </row>
    <row r="410" spans="7:7">
      <c r="G410" s="1"/>
    </row>
    <row r="411" spans="7:7">
      <c r="G411" s="1"/>
    </row>
    <row r="412" spans="7:7">
      <c r="G412" s="1"/>
    </row>
    <row r="413" spans="7:7">
      <c r="G413" s="1"/>
    </row>
    <row r="414" spans="7:7">
      <c r="G414" s="1"/>
    </row>
    <row r="415" spans="7:7">
      <c r="G415" s="1"/>
    </row>
    <row r="416" spans="7:7">
      <c r="G416" s="1"/>
    </row>
    <row r="417" spans="7:7">
      <c r="G417" s="1"/>
    </row>
    <row r="418" spans="7:7">
      <c r="G418" s="1"/>
    </row>
    <row r="419" spans="7:7">
      <c r="G419" s="1"/>
    </row>
    <row r="420" spans="7:7">
      <c r="G420" s="1"/>
    </row>
    <row r="421" spans="7:7">
      <c r="G421" s="1"/>
    </row>
    <row r="422" spans="7:7">
      <c r="G422" s="1"/>
    </row>
    <row r="423" spans="7:7">
      <c r="G423" s="1"/>
    </row>
    <row r="424" spans="7:7">
      <c r="G424" s="1"/>
    </row>
    <row r="425" spans="7:7">
      <c r="G425" s="1"/>
    </row>
    <row r="426" spans="7:7">
      <c r="G426" s="1"/>
    </row>
    <row r="427" spans="7:7">
      <c r="G427" s="1"/>
    </row>
    <row r="428" spans="7:7">
      <c r="G428" s="1"/>
    </row>
    <row r="429" spans="7:7">
      <c r="G429" s="1"/>
    </row>
    <row r="430" spans="7:7">
      <c r="G430" s="1"/>
    </row>
    <row r="431" spans="7:7">
      <c r="G431" s="1"/>
    </row>
    <row r="432" spans="7:7">
      <c r="G432" s="1"/>
    </row>
    <row r="433" spans="7:7">
      <c r="G433" s="1"/>
    </row>
    <row r="434" spans="7:7">
      <c r="G434" s="1"/>
    </row>
    <row r="435" spans="7:7">
      <c r="G435" s="1"/>
    </row>
    <row r="436" spans="7:7">
      <c r="G436" s="1"/>
    </row>
    <row r="437" spans="7:7">
      <c r="G437" s="1"/>
    </row>
    <row r="438" spans="7:7">
      <c r="G438" s="1"/>
    </row>
    <row r="439" spans="7:7">
      <c r="G439" s="1"/>
    </row>
    <row r="440" spans="7:7">
      <c r="G440" s="1"/>
    </row>
    <row r="441" spans="7:7">
      <c r="G441" s="1"/>
    </row>
    <row r="442" spans="7:7">
      <c r="G442" s="1"/>
    </row>
    <row r="443" spans="7:7">
      <c r="G443" s="1"/>
    </row>
    <row r="444" spans="7:7">
      <c r="G444" s="1"/>
    </row>
    <row r="445" spans="7:7">
      <c r="G445" s="1"/>
    </row>
    <row r="446" spans="7:7">
      <c r="G446" s="1"/>
    </row>
    <row r="447" spans="7:7">
      <c r="G447" s="1"/>
    </row>
    <row r="448" spans="7:7">
      <c r="G448" s="1"/>
    </row>
    <row r="449" spans="7:7">
      <c r="G449" s="1"/>
    </row>
    <row r="450" spans="7:7">
      <c r="G450" s="1"/>
    </row>
    <row r="451" spans="7:7">
      <c r="G451" s="1"/>
    </row>
    <row r="452" spans="7:7">
      <c r="G452" s="1"/>
    </row>
    <row r="453" spans="7:7">
      <c r="G453" s="1"/>
    </row>
    <row r="454" spans="7:7">
      <c r="G454" s="1"/>
    </row>
    <row r="455" spans="7:7">
      <c r="G455" s="1"/>
    </row>
    <row r="456" spans="7:7">
      <c r="G456" s="1"/>
    </row>
    <row r="457" spans="7:7">
      <c r="G457" s="1"/>
    </row>
    <row r="458" spans="7:7">
      <c r="G458" s="1"/>
    </row>
    <row r="459" spans="7:7">
      <c r="G459" s="1"/>
    </row>
    <row r="460" spans="7:7">
      <c r="G460" s="1"/>
    </row>
    <row r="461" spans="7:7">
      <c r="G461" s="1"/>
    </row>
    <row r="462" spans="7:7">
      <c r="G462" s="1"/>
    </row>
    <row r="463" spans="7:7">
      <c r="G463" s="1"/>
    </row>
    <row r="464" spans="7:7">
      <c r="G464" s="1"/>
    </row>
    <row r="465" spans="7:7">
      <c r="G465" s="1"/>
    </row>
    <row r="466" spans="7:7">
      <c r="G466" s="1"/>
    </row>
    <row r="467" spans="7:7">
      <c r="G467" s="1"/>
    </row>
    <row r="468" spans="7:7">
      <c r="G468" s="1"/>
    </row>
    <row r="469" spans="7:7">
      <c r="G469" s="1"/>
    </row>
    <row r="470" spans="7:7">
      <c r="G470" s="1"/>
    </row>
    <row r="471" spans="7:7">
      <c r="G471" s="1"/>
    </row>
    <row r="472" spans="7:7">
      <c r="G472" s="1"/>
    </row>
    <row r="473" spans="7:7">
      <c r="G473" s="1"/>
    </row>
    <row r="474" spans="7:7">
      <c r="G474" s="1"/>
    </row>
    <row r="475" spans="7:7">
      <c r="G475" s="1"/>
    </row>
    <row r="476" spans="7:7">
      <c r="G476" s="1"/>
    </row>
    <row r="477" spans="7:7">
      <c r="G477" s="1"/>
    </row>
    <row r="478" spans="7:7">
      <c r="G478" s="1"/>
    </row>
    <row r="479" spans="7:7">
      <c r="G479" s="1"/>
    </row>
    <row r="480" spans="7:7">
      <c r="G480" s="1"/>
    </row>
    <row r="481" spans="7:7">
      <c r="G481" s="1"/>
    </row>
    <row r="482" spans="7:7">
      <c r="G482" s="1"/>
    </row>
    <row r="483" spans="7:7">
      <c r="G483" s="1"/>
    </row>
    <row r="484" spans="7:7">
      <c r="G484" s="1"/>
    </row>
    <row r="485" spans="7:7">
      <c r="G485" s="1"/>
    </row>
    <row r="486" spans="7:7">
      <c r="G486" s="1"/>
    </row>
    <row r="487" spans="7:7">
      <c r="G487" s="1"/>
    </row>
    <row r="488" spans="7:7">
      <c r="G488" s="1"/>
    </row>
    <row r="489" spans="7:7">
      <c r="G489" s="1"/>
    </row>
    <row r="490" spans="7:7">
      <c r="G490" s="1"/>
    </row>
    <row r="491" spans="7:7">
      <c r="G491" s="1"/>
    </row>
    <row r="492" spans="7:7">
      <c r="G492" s="1"/>
    </row>
    <row r="493" spans="7:7">
      <c r="G493" s="1"/>
    </row>
    <row r="494" spans="7:7">
      <c r="G494" s="1"/>
    </row>
    <row r="495" spans="7:7">
      <c r="G495" s="1"/>
    </row>
    <row r="496" spans="7:7">
      <c r="G496" s="1"/>
    </row>
    <row r="497" spans="7:7">
      <c r="G497" s="1"/>
    </row>
    <row r="498" spans="7:7">
      <c r="G498" s="1"/>
    </row>
    <row r="499" spans="7:7">
      <c r="G499" s="1"/>
    </row>
    <row r="500" spans="7:7">
      <c r="G500" s="1"/>
    </row>
    <row r="501" spans="7:7">
      <c r="G501" s="1"/>
    </row>
    <row r="502" spans="7:7">
      <c r="G502" s="1"/>
    </row>
    <row r="503" spans="7:7">
      <c r="G503" s="1"/>
    </row>
    <row r="504" spans="7:7">
      <c r="G504" s="1"/>
    </row>
    <row r="505" spans="7:7">
      <c r="G505" s="1"/>
    </row>
    <row r="506" spans="7:7">
      <c r="G506" s="1"/>
    </row>
    <row r="507" spans="7:7">
      <c r="G507" s="1"/>
    </row>
    <row r="508" spans="7:7">
      <c r="G508" s="1"/>
    </row>
    <row r="509" spans="7:7">
      <c r="G509" s="1"/>
    </row>
    <row r="510" spans="7:7">
      <c r="G510" s="1"/>
    </row>
    <row r="511" spans="7:7">
      <c r="G511" s="1"/>
    </row>
    <row r="512" spans="7:7">
      <c r="G512" s="1"/>
    </row>
    <row r="513" spans="7:7">
      <c r="G513" s="1"/>
    </row>
    <row r="514" spans="7:7">
      <c r="G514" s="1"/>
    </row>
    <row r="515" spans="7:7">
      <c r="G515" s="1"/>
    </row>
    <row r="516" spans="7:7">
      <c r="G516" s="1"/>
    </row>
    <row r="517" spans="7:7">
      <c r="G517" s="1"/>
    </row>
    <row r="518" spans="7:7">
      <c r="G518" s="1"/>
    </row>
    <row r="519" spans="7:7">
      <c r="G519" s="1"/>
    </row>
    <row r="520" spans="7:7">
      <c r="G520" s="1"/>
    </row>
    <row r="521" spans="7:7">
      <c r="G521" s="1"/>
    </row>
    <row r="522" spans="7:7">
      <c r="G522" s="1"/>
    </row>
    <row r="523" spans="7:7">
      <c r="G523" s="1"/>
    </row>
    <row r="524" spans="7:7">
      <c r="G524" s="1"/>
    </row>
    <row r="525" spans="7:7">
      <c r="G525" s="1"/>
    </row>
    <row r="526" spans="7:7">
      <c r="G526" s="1"/>
    </row>
    <row r="527" spans="7:7">
      <c r="G527" s="1"/>
    </row>
    <row r="528" spans="7:7">
      <c r="G528" s="1"/>
    </row>
    <row r="529" spans="7:7">
      <c r="G529" s="1"/>
    </row>
    <row r="530" spans="7:7">
      <c r="G530" s="1"/>
    </row>
    <row r="531" spans="7:7">
      <c r="G531" s="1"/>
    </row>
    <row r="532" spans="7:7">
      <c r="G532" s="1"/>
    </row>
    <row r="533" spans="7:7">
      <c r="G533" s="1"/>
    </row>
    <row r="534" spans="7:7">
      <c r="G534" s="1"/>
    </row>
    <row r="535" spans="7:7">
      <c r="G535" s="1"/>
    </row>
    <row r="536" spans="7:7">
      <c r="G536" s="1"/>
    </row>
    <row r="537" spans="7:7">
      <c r="G537" s="1"/>
    </row>
    <row r="538" spans="7:7">
      <c r="G538" s="1"/>
    </row>
    <row r="539" spans="7:7">
      <c r="G539" s="1"/>
    </row>
    <row r="540" spans="7:7">
      <c r="G540" s="1"/>
    </row>
    <row r="541" spans="7:7">
      <c r="G541" s="1"/>
    </row>
    <row r="542" spans="7:7">
      <c r="G542" s="1"/>
    </row>
    <row r="543" spans="7:7">
      <c r="G543" s="1"/>
    </row>
    <row r="544" spans="7:7">
      <c r="G544" s="1"/>
    </row>
    <row r="545" spans="7:7">
      <c r="G545" s="1"/>
    </row>
    <row r="546" spans="7:7">
      <c r="G546" s="1"/>
    </row>
    <row r="547" spans="7:7">
      <c r="G547" s="1"/>
    </row>
    <row r="548" spans="7:7">
      <c r="G548" s="1"/>
    </row>
    <row r="549" spans="7:7">
      <c r="G549" s="1"/>
    </row>
    <row r="550" spans="7:7">
      <c r="G550" s="1"/>
    </row>
    <row r="551" spans="7:7">
      <c r="G551" s="1"/>
    </row>
    <row r="552" spans="7:7">
      <c r="G552" s="1"/>
    </row>
    <row r="553" spans="7:7">
      <c r="G553" s="1"/>
    </row>
    <row r="554" spans="7:7">
      <c r="G554" s="1"/>
    </row>
    <row r="555" spans="7:7">
      <c r="G555" s="1"/>
    </row>
    <row r="556" spans="7:7">
      <c r="G556" s="1"/>
    </row>
    <row r="557" spans="7:7">
      <c r="G557" s="1"/>
    </row>
    <row r="558" spans="7:7">
      <c r="G558" s="1"/>
    </row>
    <row r="559" spans="7:7">
      <c r="G559" s="1"/>
    </row>
    <row r="560" spans="7:7">
      <c r="G560" s="1"/>
    </row>
    <row r="561" spans="7:7">
      <c r="G561" s="1"/>
    </row>
    <row r="562" spans="7:7">
      <c r="G562" s="1"/>
    </row>
    <row r="563" spans="7:7">
      <c r="G563" s="1"/>
    </row>
    <row r="564" spans="7:7">
      <c r="G564" s="1"/>
    </row>
    <row r="565" spans="7:7">
      <c r="G565" s="1"/>
    </row>
    <row r="566" spans="7:7">
      <c r="G566" s="1"/>
    </row>
    <row r="567" spans="7:7">
      <c r="G567" s="1"/>
    </row>
    <row r="568" spans="7:7">
      <c r="G568" s="1"/>
    </row>
    <row r="569" spans="7:7">
      <c r="G569" s="1"/>
    </row>
    <row r="570" spans="7:7">
      <c r="G570" s="1"/>
    </row>
    <row r="571" spans="7:7">
      <c r="G571" s="1"/>
    </row>
    <row r="572" spans="7:7">
      <c r="G572" s="1"/>
    </row>
    <row r="573" spans="7:7">
      <c r="G573" s="1"/>
    </row>
    <row r="574" spans="7:7">
      <c r="G574" s="1"/>
    </row>
    <row r="575" spans="7:7">
      <c r="G575" s="1"/>
    </row>
    <row r="576" spans="7:7">
      <c r="G576" s="1"/>
    </row>
    <row r="577" spans="7:7">
      <c r="G577" s="1"/>
    </row>
    <row r="578" spans="7:7">
      <c r="G578" s="1"/>
    </row>
    <row r="579" spans="7:7">
      <c r="G579" s="1"/>
    </row>
    <row r="580" spans="7:7">
      <c r="G580" s="1"/>
    </row>
    <row r="581" spans="7:7">
      <c r="G581" s="1"/>
    </row>
    <row r="582" spans="7:7">
      <c r="G582" s="1"/>
    </row>
    <row r="583" spans="7:7">
      <c r="G583" s="1"/>
    </row>
    <row r="584" spans="7:7">
      <c r="G584" s="1"/>
    </row>
    <row r="585" spans="7:7">
      <c r="G585" s="1"/>
    </row>
    <row r="586" spans="7:7">
      <c r="G586" s="1"/>
    </row>
    <row r="587" spans="7:7">
      <c r="G587" s="1"/>
    </row>
    <row r="588" spans="7:7">
      <c r="G588" s="1"/>
    </row>
    <row r="589" spans="7:7">
      <c r="G589" s="1"/>
    </row>
    <row r="590" spans="7:7">
      <c r="G590" s="1"/>
    </row>
    <row r="591" spans="7:7">
      <c r="G591" s="1"/>
    </row>
    <row r="592" spans="7:7">
      <c r="G592" s="1"/>
    </row>
    <row r="593" spans="7:7">
      <c r="G593" s="1"/>
    </row>
    <row r="594" spans="7:7">
      <c r="G594" s="1"/>
    </row>
    <row r="595" spans="7:7">
      <c r="G595" s="1"/>
    </row>
    <row r="596" spans="7:7">
      <c r="G596" s="1"/>
    </row>
    <row r="597" spans="7:7">
      <c r="G597" s="1"/>
    </row>
    <row r="598" spans="7:7">
      <c r="G598" s="1"/>
    </row>
    <row r="599" spans="7:7">
      <c r="G599" s="1"/>
    </row>
    <row r="600" spans="7:7">
      <c r="G600" s="1"/>
    </row>
    <row r="601" spans="7:7">
      <c r="G601" s="1"/>
    </row>
    <row r="602" spans="7:7">
      <c r="G602" s="1"/>
    </row>
    <row r="603" spans="7:7">
      <c r="G603" s="1"/>
    </row>
    <row r="604" spans="7:7">
      <c r="G604" s="1"/>
    </row>
    <row r="605" spans="7:7">
      <c r="G605" s="1"/>
    </row>
    <row r="606" spans="7:7">
      <c r="G606" s="1"/>
    </row>
    <row r="607" spans="7:7">
      <c r="G607" s="1"/>
    </row>
    <row r="608" spans="7:7">
      <c r="G608" s="1"/>
    </row>
    <row r="609" spans="7:7">
      <c r="G609" s="1"/>
    </row>
    <row r="610" spans="7:7">
      <c r="G610" s="1"/>
    </row>
    <row r="611" spans="7:7">
      <c r="G611" s="1"/>
    </row>
    <row r="612" spans="7:7">
      <c r="G612" s="1"/>
    </row>
    <row r="613" spans="7:7">
      <c r="G613" s="1"/>
    </row>
    <row r="614" spans="7:7">
      <c r="G614" s="1"/>
    </row>
    <row r="615" spans="7:7">
      <c r="G615" s="1"/>
    </row>
    <row r="616" spans="7:7">
      <c r="G616" s="1"/>
    </row>
    <row r="617" spans="7:7">
      <c r="G617" s="1"/>
    </row>
    <row r="618" spans="7:7">
      <c r="G618" s="1"/>
    </row>
    <row r="619" spans="7:7">
      <c r="G619" s="1"/>
    </row>
    <row r="620" spans="7:7">
      <c r="G620" s="1"/>
    </row>
    <row r="621" spans="7:7">
      <c r="G621" s="1"/>
    </row>
    <row r="622" spans="7:7">
      <c r="G622" s="1"/>
    </row>
    <row r="623" spans="7:7">
      <c r="G623" s="1"/>
    </row>
    <row r="624" spans="7:7">
      <c r="G624" s="1"/>
    </row>
    <row r="625" spans="7:7">
      <c r="G625" s="1"/>
    </row>
    <row r="626" spans="7:7">
      <c r="G626" s="1"/>
    </row>
    <row r="627" spans="7:7">
      <c r="G627" s="1"/>
    </row>
    <row r="628" spans="7:7">
      <c r="G628" s="1"/>
    </row>
    <row r="629" spans="7:7">
      <c r="G629" s="1"/>
    </row>
    <row r="630" spans="7:7">
      <c r="G630" s="1"/>
    </row>
    <row r="631" spans="7:7">
      <c r="G631" s="1"/>
    </row>
    <row r="632" spans="7:7">
      <c r="G632" s="1"/>
    </row>
    <row r="633" spans="7:7">
      <c r="G633" s="1"/>
    </row>
    <row r="634" spans="7:7">
      <c r="G634" s="1"/>
    </row>
    <row r="635" spans="7:7">
      <c r="G635" s="1"/>
    </row>
    <row r="636" spans="7:7">
      <c r="G636" s="1"/>
    </row>
    <row r="637" spans="7:7">
      <c r="G637" s="1"/>
    </row>
    <row r="638" spans="7:7">
      <c r="G638" s="1"/>
    </row>
    <row r="639" spans="7:7">
      <c r="G639" s="1"/>
    </row>
    <row r="640" spans="7:7">
      <c r="G640" s="1"/>
    </row>
    <row r="641" spans="7:7">
      <c r="G641" s="1"/>
    </row>
    <row r="642" spans="7:7">
      <c r="G642" s="1"/>
    </row>
    <row r="643" spans="7:7">
      <c r="G643" s="1"/>
    </row>
    <row r="644" spans="7:7">
      <c r="G644" s="1"/>
    </row>
    <row r="645" spans="7:7">
      <c r="G645" s="1"/>
    </row>
    <row r="646" spans="7:7">
      <c r="G646" s="1"/>
    </row>
    <row r="647" spans="7:7">
      <c r="G647" s="1"/>
    </row>
    <row r="648" spans="7:7">
      <c r="G648" s="1"/>
    </row>
    <row r="649" spans="7:7">
      <c r="G649" s="1"/>
    </row>
    <row r="650" spans="7:7">
      <c r="G650" s="1"/>
    </row>
    <row r="651" spans="7:7">
      <c r="G651" s="1"/>
    </row>
    <row r="652" spans="7:7">
      <c r="G652" s="1"/>
    </row>
    <row r="653" spans="7:7">
      <c r="G653" s="1"/>
    </row>
    <row r="654" spans="7:7">
      <c r="G654" s="1"/>
    </row>
    <row r="655" spans="7:7">
      <c r="G655" s="1"/>
    </row>
    <row r="656" spans="7:7">
      <c r="G656" s="1"/>
    </row>
    <row r="657" spans="7:7">
      <c r="G657" s="1"/>
    </row>
    <row r="658" spans="7:7">
      <c r="G658" s="1"/>
    </row>
    <row r="659" spans="7:7">
      <c r="G659" s="1"/>
    </row>
    <row r="660" spans="7:7">
      <c r="G660" s="1"/>
    </row>
    <row r="661" spans="7:7">
      <c r="G661" s="1"/>
    </row>
    <row r="662" spans="7:7">
      <c r="G662" s="1"/>
    </row>
    <row r="663" spans="7:7">
      <c r="G663" s="1"/>
    </row>
    <row r="664" spans="7:7">
      <c r="G664" s="1"/>
    </row>
    <row r="665" spans="7:7">
      <c r="G665" s="1"/>
    </row>
    <row r="666" spans="7:7">
      <c r="G666" s="1"/>
    </row>
    <row r="667" spans="7:7">
      <c r="G667" s="1"/>
    </row>
    <row r="668" spans="7:7">
      <c r="G668" s="1"/>
    </row>
    <row r="669" spans="7:7">
      <c r="G669" s="1"/>
    </row>
    <row r="670" spans="7:7">
      <c r="G670" s="1"/>
    </row>
    <row r="671" spans="7:7">
      <c r="G671" s="1"/>
    </row>
    <row r="672" spans="7:7">
      <c r="G672" s="1"/>
    </row>
    <row r="673" spans="7:7">
      <c r="G673" s="1"/>
    </row>
    <row r="674" spans="7:7">
      <c r="G674" s="1"/>
    </row>
    <row r="675" spans="7:7">
      <c r="G675" s="1"/>
    </row>
    <row r="676" spans="7:7">
      <c r="G676" s="1"/>
    </row>
    <row r="677" spans="7:7">
      <c r="G677" s="1"/>
    </row>
    <row r="678" spans="7:7">
      <c r="G678" s="1"/>
    </row>
    <row r="679" spans="7:7">
      <c r="G679" s="1"/>
    </row>
    <row r="680" spans="7:7">
      <c r="G680" s="1"/>
    </row>
    <row r="681" spans="7:7">
      <c r="G681" s="1"/>
    </row>
    <row r="682" spans="7:7">
      <c r="G682" s="1"/>
    </row>
    <row r="683" spans="7:7">
      <c r="G683" s="1"/>
    </row>
    <row r="684" spans="7:7">
      <c r="G684" s="1"/>
    </row>
    <row r="685" spans="7:7">
      <c r="G685" s="1"/>
    </row>
    <row r="686" spans="7:7">
      <c r="G686" s="1"/>
    </row>
    <row r="687" spans="7:7">
      <c r="G687" s="1"/>
    </row>
    <row r="688" spans="7:7">
      <c r="G688" s="1"/>
    </row>
    <row r="689" spans="7:7">
      <c r="G689" s="1"/>
    </row>
    <row r="690" spans="7:7">
      <c r="G690" s="1"/>
    </row>
    <row r="691" spans="7:7">
      <c r="G691" s="1"/>
    </row>
    <row r="692" spans="7:7">
      <c r="G692" s="1"/>
    </row>
    <row r="693" spans="7:7">
      <c r="G693" s="1"/>
    </row>
    <row r="694" spans="7:7">
      <c r="G694" s="1"/>
    </row>
    <row r="695" spans="7:7">
      <c r="G695" s="1"/>
    </row>
    <row r="696" spans="7:7">
      <c r="G696" s="1"/>
    </row>
    <row r="697" spans="7:7">
      <c r="G697" s="1"/>
    </row>
    <row r="698" spans="7:7">
      <c r="G698" s="1"/>
    </row>
    <row r="699" spans="7:7">
      <c r="G699" s="1"/>
    </row>
    <row r="700" spans="7:7">
      <c r="G700" s="1"/>
    </row>
    <row r="701" spans="7:7">
      <c r="G701" s="1"/>
    </row>
    <row r="702" spans="7:7">
      <c r="G702" s="1"/>
    </row>
    <row r="703" spans="7:7">
      <c r="G703" s="1"/>
    </row>
    <row r="704" spans="7:7">
      <c r="G704" s="1"/>
    </row>
    <row r="705" spans="7:7">
      <c r="G705" s="1"/>
    </row>
    <row r="706" spans="7:7">
      <c r="G706" s="1"/>
    </row>
    <row r="707" spans="7:7">
      <c r="G707" s="1"/>
    </row>
    <row r="708" spans="7:7">
      <c r="G708" s="1"/>
    </row>
    <row r="709" spans="7:7">
      <c r="G709" s="1"/>
    </row>
    <row r="710" spans="7:7">
      <c r="G710" s="1"/>
    </row>
    <row r="711" spans="7:7">
      <c r="G711" s="1"/>
    </row>
    <row r="712" spans="7:7">
      <c r="G712" s="1"/>
    </row>
    <row r="713" spans="7:7">
      <c r="G713" s="1"/>
    </row>
    <row r="714" spans="7:7">
      <c r="G714" s="1"/>
    </row>
    <row r="715" spans="7:7">
      <c r="G715" s="1"/>
    </row>
    <row r="716" spans="7:7">
      <c r="G716" s="1"/>
    </row>
    <row r="717" spans="7:7">
      <c r="G717" s="1"/>
    </row>
    <row r="718" spans="7:7">
      <c r="G718" s="1"/>
    </row>
    <row r="719" spans="7:7">
      <c r="G719" s="1"/>
    </row>
    <row r="720" spans="7:7">
      <c r="G720" s="1"/>
    </row>
    <row r="721" spans="7:7">
      <c r="G721" s="1"/>
    </row>
    <row r="722" spans="7:7">
      <c r="G722" s="1"/>
    </row>
    <row r="723" spans="7:7">
      <c r="G723" s="1"/>
    </row>
    <row r="724" spans="7:7">
      <c r="G724" s="1"/>
    </row>
    <row r="725" spans="7:7">
      <c r="G725" s="1"/>
    </row>
    <row r="726" spans="7:7">
      <c r="G726" s="1"/>
    </row>
    <row r="727" spans="7:7">
      <c r="G727" s="1"/>
    </row>
    <row r="728" spans="7:7">
      <c r="G728" s="1"/>
    </row>
    <row r="729" spans="7:7">
      <c r="G729" s="1"/>
    </row>
    <row r="730" spans="7:7">
      <c r="G730" s="1"/>
    </row>
    <row r="731" spans="7:7">
      <c r="G731" s="1"/>
    </row>
    <row r="732" spans="7:7">
      <c r="G732" s="1"/>
    </row>
    <row r="733" spans="7:7">
      <c r="G733" s="1"/>
    </row>
    <row r="734" spans="7:7">
      <c r="G734" s="1"/>
    </row>
    <row r="735" spans="7:7">
      <c r="G735" s="1"/>
    </row>
    <row r="736" spans="7:7">
      <c r="G736" s="1"/>
    </row>
    <row r="737" spans="7:7">
      <c r="G737" s="1"/>
    </row>
    <row r="738" spans="7:7">
      <c r="G738" s="1"/>
    </row>
    <row r="739" spans="7:7">
      <c r="G739" s="1"/>
    </row>
    <row r="740" spans="7:7">
      <c r="G740" s="1"/>
    </row>
    <row r="741" spans="7:7">
      <c r="G741" s="1"/>
    </row>
    <row r="742" spans="7:7">
      <c r="G742" s="1"/>
    </row>
    <row r="743" spans="7:7">
      <c r="G743" s="1"/>
    </row>
    <row r="744" spans="7:7">
      <c r="G744" s="1"/>
    </row>
    <row r="745" spans="7:7">
      <c r="G745" s="1"/>
    </row>
    <row r="746" spans="7:7">
      <c r="G746" s="1"/>
    </row>
    <row r="747" spans="7:7">
      <c r="G747" s="1"/>
    </row>
    <row r="748" spans="7:7">
      <c r="G748" s="1"/>
    </row>
    <row r="749" spans="7:7">
      <c r="G749" s="1"/>
    </row>
    <row r="750" spans="7:7">
      <c r="G750" s="1"/>
    </row>
    <row r="751" spans="7:7">
      <c r="G751" s="1"/>
    </row>
    <row r="752" spans="7:7">
      <c r="G752" s="1"/>
    </row>
    <row r="753" spans="7:7">
      <c r="G753" s="1"/>
    </row>
    <row r="754" spans="7:7">
      <c r="G754" s="1"/>
    </row>
    <row r="755" spans="7:7">
      <c r="G755" s="1"/>
    </row>
    <row r="756" spans="7:7">
      <c r="G756" s="1"/>
    </row>
    <row r="757" spans="7:7">
      <c r="G757" s="1"/>
    </row>
    <row r="758" spans="7:7">
      <c r="G758" s="1"/>
    </row>
    <row r="759" spans="7:7">
      <c r="G759" s="1"/>
    </row>
    <row r="760" spans="7:7">
      <c r="G760" s="1"/>
    </row>
    <row r="761" spans="7:7">
      <c r="G761" s="1"/>
    </row>
    <row r="762" spans="7:7">
      <c r="G762" s="1"/>
    </row>
    <row r="763" spans="7:7">
      <c r="G763" s="1"/>
    </row>
    <row r="764" spans="7:7">
      <c r="G764" s="1"/>
    </row>
    <row r="765" spans="7:7">
      <c r="G765" s="1"/>
    </row>
    <row r="766" spans="7:7">
      <c r="G766" s="1"/>
    </row>
    <row r="767" spans="7:7">
      <c r="G767" s="1"/>
    </row>
    <row r="768" spans="7:7">
      <c r="G768" s="1"/>
    </row>
    <row r="769" spans="7:7">
      <c r="G769" s="1"/>
    </row>
    <row r="770" spans="7:7">
      <c r="G770" s="1"/>
    </row>
    <row r="771" spans="7:7">
      <c r="G771" s="1"/>
    </row>
    <row r="772" spans="7:7">
      <c r="G772" s="1"/>
    </row>
    <row r="773" spans="7:7">
      <c r="G773" s="1"/>
    </row>
    <row r="774" spans="7:7">
      <c r="G774" s="1"/>
    </row>
    <row r="775" spans="7:7">
      <c r="G775" s="1"/>
    </row>
    <row r="776" spans="7:7">
      <c r="G776" s="1"/>
    </row>
    <row r="777" spans="7:7">
      <c r="G777" s="1"/>
    </row>
    <row r="778" spans="7:7">
      <c r="G778" s="1"/>
    </row>
    <row r="779" spans="7:7">
      <c r="G779" s="1"/>
    </row>
    <row r="780" spans="7:7">
      <c r="G780" s="1"/>
    </row>
    <row r="781" spans="7:7">
      <c r="G781" s="1"/>
    </row>
    <row r="782" spans="7:7">
      <c r="G782" s="1"/>
    </row>
    <row r="783" spans="7:7">
      <c r="G783" s="1"/>
    </row>
    <row r="784" spans="7:7">
      <c r="G784" s="1"/>
    </row>
    <row r="785" spans="7:7">
      <c r="G785" s="1"/>
    </row>
    <row r="786" spans="7:7">
      <c r="G786" s="1"/>
    </row>
    <row r="787" spans="7:7">
      <c r="G787" s="1"/>
    </row>
    <row r="788" spans="7:7">
      <c r="G788" s="1"/>
    </row>
    <row r="789" spans="7:7">
      <c r="G789" s="1"/>
    </row>
    <row r="790" spans="7:7">
      <c r="G790" s="1"/>
    </row>
    <row r="791" spans="7:7">
      <c r="G791" s="1"/>
    </row>
    <row r="792" spans="7:7">
      <c r="G792" s="1"/>
    </row>
    <row r="793" spans="7:7">
      <c r="G793" s="1"/>
    </row>
    <row r="794" spans="7:7">
      <c r="G794" s="1"/>
    </row>
    <row r="795" spans="7:7">
      <c r="G795" s="1"/>
    </row>
    <row r="796" spans="7:7">
      <c r="G796" s="1"/>
    </row>
    <row r="797" spans="7:7">
      <c r="G797" s="1"/>
    </row>
    <row r="798" spans="7:7">
      <c r="G798" s="1"/>
    </row>
    <row r="799" spans="7:7">
      <c r="G799" s="1"/>
    </row>
    <row r="800" spans="7:7">
      <c r="G800" s="1"/>
    </row>
    <row r="801" spans="7:7">
      <c r="G801" s="1"/>
    </row>
    <row r="802" spans="7:7">
      <c r="G802" s="1"/>
    </row>
    <row r="803" spans="7:7">
      <c r="G803" s="1"/>
    </row>
    <row r="804" spans="7:7">
      <c r="G804" s="1"/>
    </row>
    <row r="805" spans="7:7">
      <c r="G805" s="1"/>
    </row>
    <row r="806" spans="7:7">
      <c r="G806" s="1"/>
    </row>
    <row r="807" spans="7:7">
      <c r="G807" s="1"/>
    </row>
    <row r="808" spans="7:7">
      <c r="G808" s="1"/>
    </row>
    <row r="809" spans="7:7">
      <c r="G809" s="1"/>
    </row>
    <row r="810" spans="7:7">
      <c r="G810" s="1"/>
    </row>
    <row r="811" spans="7:7">
      <c r="G811" s="1"/>
    </row>
    <row r="812" spans="7:7">
      <c r="G812" s="1"/>
    </row>
    <row r="813" spans="7:7">
      <c r="G813" s="1"/>
    </row>
    <row r="814" spans="7:7">
      <c r="G814" s="1"/>
    </row>
    <row r="815" spans="7:7">
      <c r="G815" s="1"/>
    </row>
    <row r="816" spans="7:7">
      <c r="G816" s="1"/>
    </row>
    <row r="817" spans="7:7">
      <c r="G817" s="1"/>
    </row>
    <row r="818" spans="7:7">
      <c r="G818" s="1"/>
    </row>
    <row r="819" spans="7:7">
      <c r="G819" s="1"/>
    </row>
    <row r="820" spans="7:7">
      <c r="G820" s="1"/>
    </row>
    <row r="821" spans="7:7">
      <c r="G821" s="1"/>
    </row>
    <row r="822" spans="7:7">
      <c r="G822" s="1"/>
    </row>
    <row r="823" spans="7:7">
      <c r="G823" s="1"/>
    </row>
    <row r="824" spans="7:7">
      <c r="G824" s="1"/>
    </row>
    <row r="825" spans="7:7">
      <c r="G825" s="1"/>
    </row>
    <row r="826" spans="7:7">
      <c r="G826" s="1"/>
    </row>
    <row r="827" spans="7:7">
      <c r="G827" s="1"/>
    </row>
    <row r="828" spans="7:7">
      <c r="G828" s="1"/>
    </row>
    <row r="829" spans="7:7">
      <c r="G829" s="1"/>
    </row>
    <row r="830" spans="7:7">
      <c r="G830" s="1"/>
    </row>
    <row r="831" spans="7:7">
      <c r="G831" s="1"/>
    </row>
    <row r="832" spans="7:7">
      <c r="G832" s="1"/>
    </row>
    <row r="833" spans="7:7">
      <c r="G833" s="1"/>
    </row>
    <row r="834" spans="7:7">
      <c r="G834" s="1"/>
    </row>
    <row r="835" spans="7:7">
      <c r="G835" s="1"/>
    </row>
    <row r="836" spans="7:7">
      <c r="G836" s="1"/>
    </row>
    <row r="837" spans="7:7">
      <c r="G837" s="1"/>
    </row>
    <row r="838" spans="7:7">
      <c r="G838" s="1"/>
    </row>
    <row r="839" spans="7:7">
      <c r="G839" s="1"/>
    </row>
    <row r="840" spans="7:7">
      <c r="G840" s="1"/>
    </row>
    <row r="841" spans="7:7">
      <c r="G841" s="1"/>
    </row>
    <row r="842" spans="7:7">
      <c r="G842" s="1"/>
    </row>
    <row r="843" spans="7:7">
      <c r="G843" s="1"/>
    </row>
    <row r="844" spans="7:7">
      <c r="G844" s="1"/>
    </row>
    <row r="845" spans="7:7">
      <c r="G845" s="1"/>
    </row>
    <row r="846" spans="7:7">
      <c r="G846" s="1"/>
    </row>
    <row r="847" spans="7:7">
      <c r="G847" s="1"/>
    </row>
    <row r="848" spans="7:7">
      <c r="G848" s="1"/>
    </row>
    <row r="849" spans="7:7">
      <c r="G849" s="1"/>
    </row>
    <row r="850" spans="7:7">
      <c r="G850" s="1"/>
    </row>
    <row r="851" spans="7:7">
      <c r="G851" s="1"/>
    </row>
    <row r="852" spans="7:7">
      <c r="G852" s="1"/>
    </row>
    <row r="853" spans="7:7">
      <c r="G853" s="1"/>
    </row>
    <row r="854" spans="7:7">
      <c r="G854" s="1"/>
    </row>
    <row r="855" spans="7:7">
      <c r="G855" s="1"/>
    </row>
    <row r="856" spans="7:7">
      <c r="G856" s="1"/>
    </row>
    <row r="857" spans="7:7">
      <c r="G857" s="1"/>
    </row>
    <row r="858" spans="7:7">
      <c r="G858" s="1"/>
    </row>
    <row r="859" spans="7:7">
      <c r="G859" s="1"/>
    </row>
    <row r="860" spans="7:7">
      <c r="G860" s="1"/>
    </row>
    <row r="861" spans="7:7">
      <c r="G861" s="1"/>
    </row>
    <row r="862" spans="7:7">
      <c r="G862" s="1"/>
    </row>
    <row r="863" spans="7:7">
      <c r="G863" s="1"/>
    </row>
    <row r="864" spans="7:7">
      <c r="G864" s="1"/>
    </row>
    <row r="865" spans="7:7">
      <c r="G865" s="1"/>
    </row>
    <row r="866" spans="7:7">
      <c r="G866" s="1"/>
    </row>
    <row r="867" spans="7:7">
      <c r="G867" s="1"/>
    </row>
    <row r="868" spans="7:7">
      <c r="G868" s="1"/>
    </row>
    <row r="869" spans="7:7">
      <c r="G869" s="1"/>
    </row>
    <row r="870" spans="7:7">
      <c r="G870" s="1"/>
    </row>
    <row r="871" spans="7:7">
      <c r="G871" s="1"/>
    </row>
    <row r="872" spans="7:7">
      <c r="G872" s="1"/>
    </row>
    <row r="873" spans="7:7">
      <c r="G873" s="1"/>
    </row>
    <row r="874" spans="7:7">
      <c r="G874" s="1"/>
    </row>
    <row r="875" spans="7:7">
      <c r="G875" s="1"/>
    </row>
    <row r="876" spans="7:7">
      <c r="G876" s="1"/>
    </row>
    <row r="877" spans="7:7">
      <c r="G877" s="1"/>
    </row>
    <row r="878" spans="7:7">
      <c r="G878" s="1"/>
    </row>
    <row r="879" spans="7:7">
      <c r="G879" s="1"/>
    </row>
    <row r="880" spans="7:7">
      <c r="G880" s="1"/>
    </row>
    <row r="881" spans="7:7">
      <c r="G881" s="1"/>
    </row>
    <row r="882" spans="7:7">
      <c r="G882" s="1"/>
    </row>
    <row r="883" spans="7:7">
      <c r="G883" s="1"/>
    </row>
    <row r="884" spans="7:7">
      <c r="G884" s="1"/>
    </row>
    <row r="885" spans="7:7">
      <c r="G885" s="1"/>
    </row>
    <row r="886" spans="7:7">
      <c r="G886" s="1"/>
    </row>
    <row r="887" spans="7:7">
      <c r="G887" s="1"/>
    </row>
    <row r="888" spans="7:7">
      <c r="G888" s="1"/>
    </row>
    <row r="889" spans="7:7">
      <c r="G889" s="1"/>
    </row>
    <row r="890" spans="7:7">
      <c r="G890" s="1"/>
    </row>
    <row r="891" spans="7:7">
      <c r="G891" s="1"/>
    </row>
    <row r="892" spans="7:7">
      <c r="G892" s="1"/>
    </row>
    <row r="893" spans="7:7">
      <c r="G893" s="1"/>
    </row>
    <row r="894" spans="7:7">
      <c r="G894" s="1"/>
    </row>
    <row r="895" spans="7:7">
      <c r="G895" s="1"/>
    </row>
    <row r="896" spans="7:7">
      <c r="G896" s="1"/>
    </row>
    <row r="897" spans="7:7">
      <c r="G897" s="1"/>
    </row>
    <row r="898" spans="7:7">
      <c r="G898" s="1"/>
    </row>
    <row r="899" spans="7:7">
      <c r="G899" s="1"/>
    </row>
    <row r="900" spans="7:7">
      <c r="G900" s="1"/>
    </row>
    <row r="901" spans="7:7">
      <c r="G901" s="1"/>
    </row>
    <row r="902" spans="7:7">
      <c r="G902" s="1"/>
    </row>
    <row r="903" spans="7:7">
      <c r="G903" s="1"/>
    </row>
    <row r="904" spans="7:7">
      <c r="G904" s="1"/>
    </row>
    <row r="905" spans="7:7">
      <c r="G905" s="1"/>
    </row>
    <row r="906" spans="7:7">
      <c r="G906" s="1"/>
    </row>
    <row r="907" spans="7:7">
      <c r="G907" s="1"/>
    </row>
    <row r="908" spans="7:7">
      <c r="G908" s="1"/>
    </row>
    <row r="909" spans="7:7">
      <c r="G909" s="1"/>
    </row>
    <row r="910" spans="7:7">
      <c r="G910" s="1"/>
    </row>
    <row r="911" spans="7:7">
      <c r="G911" s="1"/>
    </row>
    <row r="912" spans="7:7">
      <c r="G912" s="1"/>
    </row>
    <row r="913" spans="7:7">
      <c r="G913" s="1"/>
    </row>
    <row r="914" spans="7:7">
      <c r="G914" s="1"/>
    </row>
    <row r="915" spans="7:7">
      <c r="G915" s="1"/>
    </row>
    <row r="916" spans="7:7">
      <c r="G916" s="1"/>
    </row>
    <row r="917" spans="7:7">
      <c r="G917" s="1"/>
    </row>
    <row r="918" spans="7:7">
      <c r="G918" s="1"/>
    </row>
    <row r="919" spans="7:7">
      <c r="G919" s="1"/>
    </row>
    <row r="920" spans="7:7">
      <c r="G920" s="1"/>
    </row>
    <row r="921" spans="7:7">
      <c r="G921" s="1"/>
    </row>
    <row r="922" spans="7:7">
      <c r="G922" s="1"/>
    </row>
    <row r="923" spans="7:7">
      <c r="G923" s="1"/>
    </row>
    <row r="924" spans="7:7">
      <c r="G924" s="1"/>
    </row>
    <row r="925" spans="7:7">
      <c r="G925" s="1"/>
    </row>
    <row r="926" spans="7:7">
      <c r="G926" s="1"/>
    </row>
    <row r="927" spans="7:7">
      <c r="G927" s="1"/>
    </row>
    <row r="928" spans="7:7">
      <c r="G928" s="1"/>
    </row>
    <row r="929" spans="7:7">
      <c r="G929" s="1"/>
    </row>
    <row r="930" spans="7:7">
      <c r="G930" s="1"/>
    </row>
    <row r="931" spans="7:7">
      <c r="G931" s="1"/>
    </row>
    <row r="932" spans="7:7">
      <c r="G932" s="1"/>
    </row>
    <row r="933" spans="7:7">
      <c r="G933" s="1"/>
    </row>
    <row r="934" spans="7:7">
      <c r="G934" s="1"/>
    </row>
    <row r="935" spans="7:7">
      <c r="G935" s="1"/>
    </row>
    <row r="936" spans="7:7">
      <c r="G936" s="1"/>
    </row>
    <row r="937" spans="7:7">
      <c r="G937" s="1"/>
    </row>
    <row r="938" spans="7:7">
      <c r="G938" s="1"/>
    </row>
    <row r="939" spans="7:7">
      <c r="G939" s="1"/>
    </row>
    <row r="940" spans="7:7">
      <c r="G940" s="1"/>
    </row>
    <row r="941" spans="7:7">
      <c r="G941" s="1"/>
    </row>
    <row r="942" spans="7:7">
      <c r="G942" s="1"/>
    </row>
    <row r="943" spans="7:7">
      <c r="G943" s="1"/>
    </row>
    <row r="944" spans="7:7">
      <c r="G944" s="1"/>
    </row>
    <row r="945" spans="7:7">
      <c r="G945" s="1"/>
    </row>
    <row r="946" spans="7:7">
      <c r="G946" s="1"/>
    </row>
    <row r="947" spans="7:7">
      <c r="G947" s="1"/>
    </row>
    <row r="948" spans="7:7">
      <c r="G948" s="1"/>
    </row>
    <row r="949" spans="7:7">
      <c r="G949" s="1"/>
    </row>
    <row r="950" spans="7:7">
      <c r="G950" s="1"/>
    </row>
    <row r="951" spans="7:7">
      <c r="G951" s="1"/>
    </row>
    <row r="952" spans="7:7">
      <c r="G952" s="1"/>
    </row>
    <row r="953" spans="7:7">
      <c r="G953" s="1"/>
    </row>
    <row r="954" spans="7:7">
      <c r="G954" s="1"/>
    </row>
    <row r="955" spans="7:7">
      <c r="G955" s="1"/>
    </row>
    <row r="956" spans="7:7">
      <c r="G956" s="1"/>
    </row>
    <row r="957" spans="7:7">
      <c r="G957" s="1"/>
    </row>
    <row r="958" spans="7:7">
      <c r="G958" s="1"/>
    </row>
    <row r="959" spans="7:7">
      <c r="G959" s="1"/>
    </row>
    <row r="960" spans="7:7">
      <c r="G960" s="1"/>
    </row>
    <row r="961" spans="7:7">
      <c r="G961" s="1"/>
    </row>
    <row r="962" spans="7:7">
      <c r="G962" s="1"/>
    </row>
    <row r="963" spans="7:7">
      <c r="G963" s="1"/>
    </row>
    <row r="964" spans="7:7">
      <c r="G964" s="1"/>
    </row>
    <row r="965" spans="7:7">
      <c r="G965" s="1"/>
    </row>
    <row r="966" spans="7:7">
      <c r="G966" s="1"/>
    </row>
    <row r="967" spans="7:7">
      <c r="G967" s="1"/>
    </row>
    <row r="968" spans="7:7">
      <c r="G968" s="1"/>
    </row>
    <row r="969" spans="7:7">
      <c r="G969" s="1"/>
    </row>
    <row r="970" spans="7:7">
      <c r="G970" s="1"/>
    </row>
    <row r="971" spans="7:7">
      <c r="G971" s="1"/>
    </row>
    <row r="972" spans="7:7">
      <c r="G972" s="1"/>
    </row>
    <row r="973" spans="7:7">
      <c r="G973" s="1"/>
    </row>
    <row r="974" spans="7:7">
      <c r="G974" s="1"/>
    </row>
    <row r="975" spans="7:7">
      <c r="G975" s="1"/>
    </row>
    <row r="976" spans="7:7">
      <c r="G976" s="1"/>
    </row>
    <row r="977" spans="7:7">
      <c r="G977" s="1"/>
    </row>
    <row r="978" spans="7:7">
      <c r="G978" s="1"/>
    </row>
    <row r="979" spans="7:7">
      <c r="G979" s="1"/>
    </row>
    <row r="980" spans="7:7">
      <c r="G980" s="1"/>
    </row>
    <row r="981" spans="7:7">
      <c r="G981" s="1"/>
    </row>
    <row r="982" spans="7:7">
      <c r="G982" s="1"/>
    </row>
    <row r="983" spans="7:7">
      <c r="G983" s="1"/>
    </row>
    <row r="984" spans="7:7">
      <c r="G984" s="1"/>
    </row>
    <row r="985" spans="7:7">
      <c r="G985" s="1"/>
    </row>
    <row r="986" spans="7:7">
      <c r="G986" s="1"/>
    </row>
    <row r="987" spans="7:7">
      <c r="G987" s="1"/>
    </row>
    <row r="988" spans="7:7">
      <c r="G988" s="1"/>
    </row>
    <row r="989" spans="7:7">
      <c r="G989" s="1"/>
    </row>
    <row r="990" spans="7:7">
      <c r="G990" s="1"/>
    </row>
    <row r="991" spans="7:7">
      <c r="G991" s="1"/>
    </row>
    <row r="992" spans="7:7">
      <c r="G992" s="1"/>
    </row>
    <row r="993" spans="7:7">
      <c r="G993" s="1"/>
    </row>
    <row r="994" spans="7:7">
      <c r="G994" s="1"/>
    </row>
    <row r="995" spans="7:7">
      <c r="G995" s="1"/>
    </row>
    <row r="996" spans="7:7">
      <c r="G996" s="1"/>
    </row>
    <row r="997" spans="7:7">
      <c r="G997" s="1"/>
    </row>
    <row r="998" spans="7:7">
      <c r="G998" s="1"/>
    </row>
    <row r="999" spans="7:7">
      <c r="G999" s="1"/>
    </row>
    <row r="1000" spans="7:7">
      <c r="G1000" s="1"/>
    </row>
    <row r="1001" spans="7:7">
      <c r="G1001" s="1"/>
    </row>
    <row r="1002" spans="7:7">
      <c r="G1002" s="1"/>
    </row>
    <row r="1003" spans="7:7">
      <c r="G1003" s="1"/>
    </row>
    <row r="1004" spans="7:7">
      <c r="G1004" s="1"/>
    </row>
    <row r="1005" spans="7:7">
      <c r="G1005" s="1"/>
    </row>
    <row r="1006" spans="7:7">
      <c r="G1006" s="1"/>
    </row>
  </sheetData>
  <mergeCells count="38">
    <mergeCell ref="D6:E6"/>
    <mergeCell ref="J6:P6"/>
    <mergeCell ref="B1:Q1"/>
    <mergeCell ref="B2:Q2"/>
    <mergeCell ref="E3:F3"/>
    <mergeCell ref="G3:H3"/>
    <mergeCell ref="G4:H4"/>
    <mergeCell ref="I8:J8"/>
    <mergeCell ref="K8:L8"/>
    <mergeCell ref="O8:O9"/>
    <mergeCell ref="P8:P9"/>
    <mergeCell ref="B7:B9"/>
    <mergeCell ref="C7:C9"/>
    <mergeCell ref="D7:D9"/>
    <mergeCell ref="E7:F7"/>
    <mergeCell ref="G7:H7"/>
    <mergeCell ref="I7:L7"/>
    <mergeCell ref="N18:P18"/>
    <mergeCell ref="M7:M9"/>
    <mergeCell ref="N7:N9"/>
    <mergeCell ref="O7:P7"/>
    <mergeCell ref="Q7:Q9"/>
    <mergeCell ref="H37:Q37"/>
    <mergeCell ref="K3:L3"/>
    <mergeCell ref="K4:L4"/>
    <mergeCell ref="K5:L5"/>
    <mergeCell ref="B19:Q19"/>
    <mergeCell ref="M21:S21"/>
    <mergeCell ref="A25:Q25"/>
    <mergeCell ref="A26:Q26"/>
    <mergeCell ref="A27:Q27"/>
    <mergeCell ref="B30:L30"/>
    <mergeCell ref="C17:H17"/>
    <mergeCell ref="I17:L17"/>
    <mergeCell ref="M17:Q17"/>
    <mergeCell ref="C18:D18"/>
    <mergeCell ref="F18:G18"/>
    <mergeCell ref="I18:L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HK I</vt:lpstr>
      <vt:lpstr>HKII</vt:lpstr>
      <vt:lpstr>THPTQG</vt:lpstr>
      <vt:lpstr>TN kết hợp TL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admin99</dc:creator>
  <cp:lastModifiedBy>admin99</cp:lastModifiedBy>
  <dcterms:created xsi:type="dcterms:W3CDTF">2016-12-15T01:34:25Z</dcterms:created>
  <dcterms:modified xsi:type="dcterms:W3CDTF">2016-12-18T02:51:54Z</dcterms:modified>
</cp:coreProperties>
</file>